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75" yWindow="75" windowWidth="12120" windowHeight="8040" tabRatio="918"/>
  </bookViews>
  <sheets>
    <sheet name="cank" sheetId="164" r:id="rId1"/>
    <sheet name="Am-5-1" sheetId="163" r:id="rId2"/>
    <sheet name="5-1" sheetId="162" r:id="rId3"/>
    <sheet name="caval 5-1" sheetId="181" r:id="rId4"/>
    <sheet name="Am-5-2" sheetId="165" r:id="rId5"/>
    <sheet name="5-2" sheetId="166" r:id="rId6"/>
    <sheet name="caval 5-2" sheetId="183" r:id="rId7"/>
    <sheet name="Am-5-3" sheetId="161" r:id="rId8"/>
    <sheet name="5-3" sheetId="96" r:id="rId9"/>
    <sheet name="caval 5-3" sheetId="185" r:id="rId10"/>
    <sheet name="Am-5-4" sheetId="167" r:id="rId11"/>
    <sheet name="5-4" sheetId="168" r:id="rId12"/>
    <sheet name="caval 5-4" sheetId="187" r:id="rId13"/>
    <sheet name="Am-5-6" sheetId="173" r:id="rId14"/>
    <sheet name="5-6" sheetId="174" r:id="rId15"/>
    <sheet name="caval 5-6" sheetId="189" r:id="rId16"/>
    <sheet name="Am-5-5" sheetId="177" r:id="rId17"/>
    <sheet name="5-5" sheetId="178" r:id="rId18"/>
    <sheet name="caval 5-5" sheetId="191" r:id="rId19"/>
    <sheet name="Am-5-7" sheetId="179" r:id="rId20"/>
    <sheet name="5-7" sheetId="180" r:id="rId21"/>
    <sheet name="caval 5-7" sheetId="193" r:id="rId22"/>
  </sheets>
  <externalReferences>
    <externalReference r:id="rId23"/>
  </externalReferences>
  <definedNames>
    <definedName name="_xlnm.Print_Titles" localSheetId="2">'5-1'!$12:$12</definedName>
    <definedName name="_xlnm.Print_Titles" localSheetId="5">'5-2'!#REF!</definedName>
    <definedName name="_xlnm.Print_Titles" localSheetId="8">'5-3'!#REF!</definedName>
    <definedName name="_xlnm.Print_Titles" localSheetId="11">'5-4'!#REF!</definedName>
    <definedName name="_xlnm.Print_Titles" localSheetId="17">'5-5'!#REF!</definedName>
    <definedName name="_xlnm.Print_Titles" localSheetId="14">'5-6'!#REF!</definedName>
    <definedName name="_xlnm.Print_Titles" localSheetId="20">'5-7'!#REF!</definedName>
    <definedName name="_xlnm.Print_Titles" localSheetId="1">'Am-5-1'!$11:$11</definedName>
    <definedName name="_xlnm.Print_Titles" localSheetId="4">'Am-5-2'!$11:$11</definedName>
    <definedName name="_xlnm.Print_Titles" localSheetId="7">'Am-5-3'!$11:$11</definedName>
    <definedName name="_xlnm.Print_Titles" localSheetId="10">'Am-5-4'!$11:$11</definedName>
    <definedName name="_xlnm.Print_Titles" localSheetId="16">'Am-5-5'!$11:$11</definedName>
    <definedName name="_xlnm.Print_Titles" localSheetId="13">'Am-5-6'!$11:$11</definedName>
    <definedName name="_xlnm.Print_Titles" localSheetId="19">'Am-5-7'!$11:$11</definedName>
    <definedName name="_xlnm.Print_Titles" localSheetId="3">'caval 5-1'!#REF!</definedName>
    <definedName name="_xlnm.Print_Titles" localSheetId="6">'caval 5-2'!#REF!</definedName>
    <definedName name="_xlnm.Print_Titles" localSheetId="9">'caval 5-3'!#REF!</definedName>
    <definedName name="_xlnm.Print_Titles" localSheetId="12">'caval 5-4'!#REF!</definedName>
    <definedName name="_xlnm.Print_Titles" localSheetId="18">'caval 5-5'!#REF!</definedName>
    <definedName name="_xlnm.Print_Titles" localSheetId="15">'caval 5-6'!#REF!</definedName>
    <definedName name="_xlnm.Print_Titles" localSheetId="21">'caval 5-7'!#REF!</definedName>
  </definedNames>
  <calcPr calcId="124519"/>
</workbook>
</file>

<file path=xl/calcChain.xml><?xml version="1.0" encoding="utf-8"?>
<calcChain xmlns="http://schemas.openxmlformats.org/spreadsheetml/2006/main">
  <c r="D24" i="191"/>
  <c r="A7"/>
  <c r="M66" i="178"/>
  <c r="J65"/>
  <c r="M65" s="1"/>
  <c r="M64"/>
  <c r="G63"/>
  <c r="F63"/>
  <c r="N62" s="1"/>
  <c r="M61"/>
  <c r="M60"/>
  <c r="N59" s="1"/>
  <c r="M59"/>
  <c r="G58"/>
  <c r="F58"/>
  <c r="N57"/>
  <c r="O57" s="1"/>
  <c r="P57" s="1"/>
  <c r="M56"/>
  <c r="N55" s="1"/>
  <c r="M55"/>
  <c r="G54"/>
  <c r="F54"/>
  <c r="N53"/>
  <c r="O53" s="1"/>
  <c r="E53"/>
  <c r="M52"/>
  <c r="N52" s="1"/>
  <c r="G51"/>
  <c r="F51"/>
  <c r="N50"/>
  <c r="M49"/>
  <c r="M48"/>
  <c r="M47"/>
  <c r="N47" s="1"/>
  <c r="O45" s="1"/>
  <c r="P45" s="1"/>
  <c r="G46"/>
  <c r="F46"/>
  <c r="N45"/>
  <c r="M44"/>
  <c r="N44" s="1"/>
  <c r="G43"/>
  <c r="F43"/>
  <c r="N42"/>
  <c r="N41"/>
  <c r="M41"/>
  <c r="G40"/>
  <c r="F40"/>
  <c r="N39" s="1"/>
  <c r="O39" s="1"/>
  <c r="P39" s="1"/>
  <c r="N38"/>
  <c r="O36" s="1"/>
  <c r="P36" s="1"/>
  <c r="M38"/>
  <c r="G37"/>
  <c r="F37"/>
  <c r="N36"/>
  <c r="M35"/>
  <c r="N34"/>
  <c r="O32" s="1"/>
  <c r="P32" s="1"/>
  <c r="M34"/>
  <c r="G33"/>
  <c r="F33"/>
  <c r="N32"/>
  <c r="M31"/>
  <c r="M30"/>
  <c r="N29" s="1"/>
  <c r="M29"/>
  <c r="G28"/>
  <c r="F28"/>
  <c r="N27" s="1"/>
  <c r="N26"/>
  <c r="O24" s="1"/>
  <c r="P24" s="1"/>
  <c r="M26"/>
  <c r="G25"/>
  <c r="F25"/>
  <c r="N24"/>
  <c r="M23"/>
  <c r="N23" s="1"/>
  <c r="O21" s="1"/>
  <c r="P21" s="1"/>
  <c r="G22"/>
  <c r="F22"/>
  <c r="N21"/>
  <c r="N20"/>
  <c r="M20"/>
  <c r="G19"/>
  <c r="N18" s="1"/>
  <c r="O18" s="1"/>
  <c r="P18" s="1"/>
  <c r="F19"/>
  <c r="M17"/>
  <c r="M16"/>
  <c r="M15"/>
  <c r="N15" s="1"/>
  <c r="O13" s="1"/>
  <c r="P13" s="1"/>
  <c r="G14"/>
  <c r="F14"/>
  <c r="N13"/>
  <c r="A3"/>
  <c r="F36" i="177"/>
  <c r="E36"/>
  <c r="D36"/>
  <c r="B23"/>
  <c r="G20"/>
  <c r="F20"/>
  <c r="B18"/>
  <c r="F16"/>
  <c r="F21" s="1"/>
  <c r="F27" s="1"/>
  <c r="F29" s="1"/>
  <c r="F30" s="1"/>
  <c r="F37" s="1"/>
  <c r="G15"/>
  <c r="G16" s="1"/>
  <c r="F15"/>
  <c r="E15"/>
  <c r="E16" s="1"/>
  <c r="E18" s="1"/>
  <c r="E20" s="1"/>
  <c r="E21" s="1"/>
  <c r="H13"/>
  <c r="H15" s="1"/>
  <c r="H16" s="1"/>
  <c r="D13"/>
  <c r="D15" s="1"/>
  <c r="D16" s="1"/>
  <c r="D18" s="1"/>
  <c r="D16" i="183"/>
  <c r="A7"/>
  <c r="M75" i="166"/>
  <c r="M74"/>
  <c r="M73"/>
  <c r="N73" s="1"/>
  <c r="G72"/>
  <c r="F72"/>
  <c r="N71"/>
  <c r="J70"/>
  <c r="M70" s="1"/>
  <c r="M69"/>
  <c r="G68"/>
  <c r="F68"/>
  <c r="N67" s="1"/>
  <c r="M66"/>
  <c r="M65"/>
  <c r="N64"/>
  <c r="M64"/>
  <c r="G63"/>
  <c r="F63"/>
  <c r="N62" s="1"/>
  <c r="O62" s="1"/>
  <c r="P62" s="1"/>
  <c r="M61"/>
  <c r="N61" s="1"/>
  <c r="G60"/>
  <c r="F60"/>
  <c r="N59" s="1"/>
  <c r="O59" s="1"/>
  <c r="P59" s="1"/>
  <c r="M58"/>
  <c r="N58" s="1"/>
  <c r="G57"/>
  <c r="F57"/>
  <c r="N56"/>
  <c r="O56" s="1"/>
  <c r="P56" s="1"/>
  <c r="M55"/>
  <c r="N55" s="1"/>
  <c r="G54"/>
  <c r="F54"/>
  <c r="N53" s="1"/>
  <c r="O53" s="1"/>
  <c r="P53" s="1"/>
  <c r="M52"/>
  <c r="M51"/>
  <c r="M50"/>
  <c r="N50" s="1"/>
  <c r="G49"/>
  <c r="N48" s="1"/>
  <c r="O48" s="1"/>
  <c r="P48" s="1"/>
  <c r="F49"/>
  <c r="M47"/>
  <c r="M46"/>
  <c r="N46" s="1"/>
  <c r="G45"/>
  <c r="F45"/>
  <c r="N44"/>
  <c r="O44" s="1"/>
  <c r="P44" s="1"/>
  <c r="M43"/>
  <c r="N43" s="1"/>
  <c r="G42"/>
  <c r="F42"/>
  <c r="N41" s="1"/>
  <c r="O41" s="1"/>
  <c r="P41" s="1"/>
  <c r="N40"/>
  <c r="M40"/>
  <c r="G39"/>
  <c r="F39"/>
  <c r="N38" s="1"/>
  <c r="O38" s="1"/>
  <c r="P38" s="1"/>
  <c r="G37"/>
  <c r="F37"/>
  <c r="N36" s="1"/>
  <c r="O36" s="1"/>
  <c r="P36" s="1"/>
  <c r="M35"/>
  <c r="M34"/>
  <c r="M33"/>
  <c r="N33" s="1"/>
  <c r="G32"/>
  <c r="F32"/>
  <c r="N31"/>
  <c r="O31" s="1"/>
  <c r="P31" s="1"/>
  <c r="M30"/>
  <c r="M29"/>
  <c r="N29" s="1"/>
  <c r="G28"/>
  <c r="N27" s="1"/>
  <c r="O27" s="1"/>
  <c r="P27" s="1"/>
  <c r="F28"/>
  <c r="M26"/>
  <c r="N26" s="1"/>
  <c r="G25"/>
  <c r="F25"/>
  <c r="N24" s="1"/>
  <c r="O24" s="1"/>
  <c r="P24" s="1"/>
  <c r="M23"/>
  <c r="M22"/>
  <c r="N22" s="1"/>
  <c r="G21"/>
  <c r="F21"/>
  <c r="N20" s="1"/>
  <c r="O20" s="1"/>
  <c r="E20"/>
  <c r="P20" s="1"/>
  <c r="M19"/>
  <c r="J18"/>
  <c r="M18" s="1"/>
  <c r="N17" s="1"/>
  <c r="M17"/>
  <c r="G16"/>
  <c r="F16"/>
  <c r="N15" s="1"/>
  <c r="O15" s="1"/>
  <c r="P15" s="1"/>
  <c r="G14"/>
  <c r="F14"/>
  <c r="N13" s="1"/>
  <c r="O13" s="1"/>
  <c r="P13" s="1"/>
  <c r="A3"/>
  <c r="F36" i="165"/>
  <c r="E36"/>
  <c r="D36"/>
  <c r="B23"/>
  <c r="G20"/>
  <c r="F20"/>
  <c r="B18"/>
  <c r="E16"/>
  <c r="E18" s="1"/>
  <c r="E20" s="1"/>
  <c r="E21" s="1"/>
  <c r="G15"/>
  <c r="G16" s="1"/>
  <c r="G21" s="1"/>
  <c r="G27" s="1"/>
  <c r="G29" s="1"/>
  <c r="G30" s="1"/>
  <c r="F15"/>
  <c r="F16" s="1"/>
  <c r="E15"/>
  <c r="D13"/>
  <c r="D15" s="1"/>
  <c r="D16" s="1"/>
  <c r="D18" s="1"/>
  <c r="D22" i="187"/>
  <c r="G42" i="180"/>
  <c r="F42"/>
  <c r="G39"/>
  <c r="F39"/>
  <c r="G36"/>
  <c r="F36"/>
  <c r="G33"/>
  <c r="F33"/>
  <c r="G28"/>
  <c r="F28"/>
  <c r="G26"/>
  <c r="F26"/>
  <c r="G20"/>
  <c r="F20"/>
  <c r="G18"/>
  <c r="F18"/>
  <c r="G16"/>
  <c r="F16"/>
  <c r="G14"/>
  <c r="M45"/>
  <c r="M44"/>
  <c r="M43"/>
  <c r="M40"/>
  <c r="M37"/>
  <c r="M34"/>
  <c r="M31"/>
  <c r="M30"/>
  <c r="M29"/>
  <c r="M24"/>
  <c r="M23"/>
  <c r="M22"/>
  <c r="M21"/>
  <c r="G39" i="174"/>
  <c r="F39"/>
  <c r="G34"/>
  <c r="F34"/>
  <c r="G31"/>
  <c r="F31"/>
  <c r="G28"/>
  <c r="F28"/>
  <c r="G23"/>
  <c r="F23"/>
  <c r="G20"/>
  <c r="F20"/>
  <c r="G18"/>
  <c r="F18"/>
  <c r="G14"/>
  <c r="F14"/>
  <c r="M42"/>
  <c r="M41"/>
  <c r="M40"/>
  <c r="M35"/>
  <c r="M32"/>
  <c r="M29"/>
  <c r="M21"/>
  <c r="M16"/>
  <c r="M15"/>
  <c r="M26"/>
  <c r="M25"/>
  <c r="M24"/>
  <c r="G52" i="168"/>
  <c r="F52"/>
  <c r="G50"/>
  <c r="F50"/>
  <c r="G46"/>
  <c r="F46"/>
  <c r="G41"/>
  <c r="F41"/>
  <c r="G37"/>
  <c r="F37"/>
  <c r="G33"/>
  <c r="F33"/>
  <c r="G28"/>
  <c r="F28"/>
  <c r="G23"/>
  <c r="F23"/>
  <c r="G18"/>
  <c r="F18"/>
  <c r="G16"/>
  <c r="F16"/>
  <c r="G14"/>
  <c r="F14"/>
  <c r="M48"/>
  <c r="M47"/>
  <c r="M44"/>
  <c r="M43"/>
  <c r="M42"/>
  <c r="M39"/>
  <c r="M38"/>
  <c r="M31"/>
  <c r="M30"/>
  <c r="M29"/>
  <c r="M26"/>
  <c r="M25"/>
  <c r="M24"/>
  <c r="M21"/>
  <c r="M19"/>
  <c r="G21" i="96"/>
  <c r="F21"/>
  <c r="G16"/>
  <c r="F16"/>
  <c r="G14"/>
  <c r="F14"/>
  <c r="M22"/>
  <c r="M19"/>
  <c r="M18"/>
  <c r="M17"/>
  <c r="M35" i="162"/>
  <c r="M34"/>
  <c r="M33"/>
  <c r="M30"/>
  <c r="M29"/>
  <c r="M26"/>
  <c r="M23"/>
  <c r="M20"/>
  <c r="M16"/>
  <c r="M17"/>
  <c r="M15"/>
  <c r="O27" i="178" l="1"/>
  <c r="P27" s="1"/>
  <c r="P67" s="1"/>
  <c r="P68" s="1"/>
  <c r="P69" s="1"/>
  <c r="O42"/>
  <c r="P42" s="1"/>
  <c r="N64"/>
  <c r="O50"/>
  <c r="P50" s="1"/>
  <c r="P53"/>
  <c r="O62"/>
  <c r="P62" s="1"/>
  <c r="E27" i="177"/>
  <c r="E23"/>
  <c r="E29" s="1"/>
  <c r="E30" s="1"/>
  <c r="E37" s="1"/>
  <c r="E25"/>
  <c r="D20"/>
  <c r="D21" s="1"/>
  <c r="H18"/>
  <c r="H20" s="1"/>
  <c r="G21"/>
  <c r="G27" s="1"/>
  <c r="G29" s="1"/>
  <c r="G30" s="1"/>
  <c r="F41"/>
  <c r="N69" i="166"/>
  <c r="O67"/>
  <c r="P67" s="1"/>
  <c r="P76" s="1"/>
  <c r="P77" s="1"/>
  <c r="P78" s="1"/>
  <c r="O71"/>
  <c r="P71" s="1"/>
  <c r="F21" i="165"/>
  <c r="F27" s="1"/>
  <c r="F29" s="1"/>
  <c r="F30" s="1"/>
  <c r="F37" s="1"/>
  <c r="H18"/>
  <c r="H20" s="1"/>
  <c r="D20"/>
  <c r="D21" s="1"/>
  <c r="E23"/>
  <c r="E25"/>
  <c r="E27"/>
  <c r="H13"/>
  <c r="H15" s="1"/>
  <c r="H16" s="1"/>
  <c r="G32" i="162"/>
  <c r="G28"/>
  <c r="N27" s="1"/>
  <c r="G25"/>
  <c r="G22"/>
  <c r="G19"/>
  <c r="G14"/>
  <c r="F32"/>
  <c r="N31" s="1"/>
  <c r="F28"/>
  <c r="F25"/>
  <c r="F22"/>
  <c r="N21" s="1"/>
  <c r="F19"/>
  <c r="N18" s="1"/>
  <c r="F14"/>
  <c r="N40" i="180"/>
  <c r="N37"/>
  <c r="N34"/>
  <c r="N35"/>
  <c r="N32"/>
  <c r="R38"/>
  <c r="R35"/>
  <c r="R32"/>
  <c r="N25"/>
  <c r="O25" s="1"/>
  <c r="P25" s="1"/>
  <c r="N35" i="174"/>
  <c r="N32"/>
  <c r="N30"/>
  <c r="N29"/>
  <c r="N27"/>
  <c r="N22"/>
  <c r="N21"/>
  <c r="N26" i="162"/>
  <c r="N23"/>
  <c r="N20"/>
  <c r="N40" i="174"/>
  <c r="N32" i="168"/>
  <c r="N27"/>
  <c r="N22"/>
  <c r="N17"/>
  <c r="N15"/>
  <c r="O15" s="1"/>
  <c r="P15" s="1"/>
  <c r="N15" i="96"/>
  <c r="N38" i="174"/>
  <c r="G36"/>
  <c r="G37" s="1"/>
  <c r="F36"/>
  <c r="F37" s="1"/>
  <c r="N17"/>
  <c r="O17" s="1"/>
  <c r="P17" s="1"/>
  <c r="N15"/>
  <c r="F13" i="180"/>
  <c r="N43"/>
  <c r="N17"/>
  <c r="O17" s="1"/>
  <c r="P17" s="1"/>
  <c r="N21"/>
  <c r="F36" i="179"/>
  <c r="E36"/>
  <c r="D36"/>
  <c r="B23"/>
  <c r="G20"/>
  <c r="F20"/>
  <c r="B18"/>
  <c r="G15"/>
  <c r="G16" s="1"/>
  <c r="G21" s="1"/>
  <c r="G27" s="1"/>
  <c r="G29" s="1"/>
  <c r="G30" s="1"/>
  <c r="F15"/>
  <c r="F16" s="1"/>
  <c r="E15"/>
  <c r="E16" s="1"/>
  <c r="E18" s="1"/>
  <c r="E20" s="1"/>
  <c r="E21" s="1"/>
  <c r="F36" i="173"/>
  <c r="E36"/>
  <c r="E37" s="1"/>
  <c r="E41" s="1"/>
  <c r="D36"/>
  <c r="B23"/>
  <c r="G20"/>
  <c r="F20"/>
  <c r="B18"/>
  <c r="G15"/>
  <c r="G16" s="1"/>
  <c r="G21" s="1"/>
  <c r="G27" s="1"/>
  <c r="G29" s="1"/>
  <c r="G30" s="1"/>
  <c r="F15"/>
  <c r="F16" s="1"/>
  <c r="E15"/>
  <c r="E16" s="1"/>
  <c r="E18" s="1"/>
  <c r="E20" s="1"/>
  <c r="E21" s="1"/>
  <c r="E45" i="168"/>
  <c r="N38"/>
  <c r="L34"/>
  <c r="M34" s="1"/>
  <c r="J35"/>
  <c r="M35" s="1"/>
  <c r="J20"/>
  <c r="M20" s="1"/>
  <c r="F36" i="167"/>
  <c r="E36"/>
  <c r="D36"/>
  <c r="B23"/>
  <c r="G20"/>
  <c r="F20"/>
  <c r="B18"/>
  <c r="G15"/>
  <c r="G16" s="1"/>
  <c r="G21" s="1"/>
  <c r="G27" s="1"/>
  <c r="G29" s="1"/>
  <c r="G30" s="1"/>
  <c r="F15"/>
  <c r="F16" s="1"/>
  <c r="F21" s="1"/>
  <c r="F27" s="1"/>
  <c r="F29" s="1"/>
  <c r="F30" s="1"/>
  <c r="F37" s="1"/>
  <c r="E15"/>
  <c r="E16" s="1"/>
  <c r="E18" s="1"/>
  <c r="E20" s="1"/>
  <c r="E21" s="1"/>
  <c r="F35" i="164"/>
  <c r="E34"/>
  <c r="G34" s="1"/>
  <c r="C34"/>
  <c r="E33"/>
  <c r="G33" s="1"/>
  <c r="C33"/>
  <c r="E32"/>
  <c r="G32" s="1"/>
  <c r="C32"/>
  <c r="E31"/>
  <c r="G31" s="1"/>
  <c r="C31"/>
  <c r="E30"/>
  <c r="G30" s="1"/>
  <c r="C30"/>
  <c r="E29"/>
  <c r="G29" s="1"/>
  <c r="C29"/>
  <c r="E28"/>
  <c r="G28" s="1"/>
  <c r="C28"/>
  <c r="E27"/>
  <c r="G27" s="1"/>
  <c r="C27"/>
  <c r="E26"/>
  <c r="G26" s="1"/>
  <c r="C26"/>
  <c r="E25"/>
  <c r="G25" s="1"/>
  <c r="C25"/>
  <c r="E24"/>
  <c r="G24" s="1"/>
  <c r="C24"/>
  <c r="E23"/>
  <c r="G23" s="1"/>
  <c r="C23"/>
  <c r="E22"/>
  <c r="G22" s="1"/>
  <c r="C22"/>
  <c r="E21"/>
  <c r="G21" s="1"/>
  <c r="C21"/>
  <c r="E20"/>
  <c r="G20" s="1"/>
  <c r="C20"/>
  <c r="E19"/>
  <c r="G19" s="1"/>
  <c r="C19"/>
  <c r="E18"/>
  <c r="G18" s="1"/>
  <c r="C18"/>
  <c r="E35"/>
  <c r="F36" i="163"/>
  <c r="E36"/>
  <c r="D36"/>
  <c r="B23"/>
  <c r="G20"/>
  <c r="F20"/>
  <c r="B18"/>
  <c r="G15"/>
  <c r="G16" s="1"/>
  <c r="F15"/>
  <c r="F16" s="1"/>
  <c r="E15"/>
  <c r="E16" s="1"/>
  <c r="E20"/>
  <c r="N17" i="96"/>
  <c r="N13"/>
  <c r="O13" s="1"/>
  <c r="P13" s="1"/>
  <c r="J23"/>
  <c r="M23" s="1"/>
  <c r="N20"/>
  <c r="B23" i="161"/>
  <c r="B18"/>
  <c r="F36"/>
  <c r="E36"/>
  <c r="D36"/>
  <c r="G20"/>
  <c r="F20"/>
  <c r="G15"/>
  <c r="G16" s="1"/>
  <c r="F15"/>
  <c r="F16" s="1"/>
  <c r="F21" s="1"/>
  <c r="F27" s="1"/>
  <c r="F29" s="1"/>
  <c r="F30" s="1"/>
  <c r="F37" s="1"/>
  <c r="E15"/>
  <c r="E16" s="1"/>
  <c r="E18" s="1"/>
  <c r="E20" s="1"/>
  <c r="E21" s="1"/>
  <c r="N13" i="174"/>
  <c r="N29" i="180"/>
  <c r="N41"/>
  <c r="O41" s="1"/>
  <c r="P41" s="1"/>
  <c r="N19"/>
  <c r="N27"/>
  <c r="N15"/>
  <c r="O15" s="1"/>
  <c r="P15" s="1"/>
  <c r="S35"/>
  <c r="S32"/>
  <c r="N19" i="174"/>
  <c r="O19" s="1"/>
  <c r="P19" s="1"/>
  <c r="N24"/>
  <c r="N15" i="162"/>
  <c r="N29"/>
  <c r="E41" i="177" l="1"/>
  <c r="F42"/>
  <c r="F43" s="1"/>
  <c r="H44"/>
  <c r="H21"/>
  <c r="H27" s="1"/>
  <c r="D25"/>
  <c r="H25" s="1"/>
  <c r="D27"/>
  <c r="D23"/>
  <c r="F41" i="165"/>
  <c r="D23"/>
  <c r="D25"/>
  <c r="H25" s="1"/>
  <c r="D27"/>
  <c r="H44"/>
  <c r="H21"/>
  <c r="H27" s="1"/>
  <c r="E29"/>
  <c r="E30" s="1"/>
  <c r="E37" s="1"/>
  <c r="N13" i="162"/>
  <c r="F21" i="163"/>
  <c r="F27" s="1"/>
  <c r="F29" s="1"/>
  <c r="F30" s="1"/>
  <c r="F37" s="1"/>
  <c r="G21" i="161"/>
  <c r="G27" s="1"/>
  <c r="G29" s="1"/>
  <c r="G30" s="1"/>
  <c r="F21" i="173"/>
  <c r="F27" s="1"/>
  <c r="F29" s="1"/>
  <c r="F30" s="1"/>
  <c r="F37" s="1"/>
  <c r="F21" i="179"/>
  <c r="F27" s="1"/>
  <c r="F29" s="1"/>
  <c r="F30" s="1"/>
  <c r="F37" s="1"/>
  <c r="N24" i="162"/>
  <c r="F14" i="180"/>
  <c r="N13" s="1"/>
  <c r="O13" s="1"/>
  <c r="P13" s="1"/>
  <c r="O27"/>
  <c r="P27" s="1"/>
  <c r="N38"/>
  <c r="S38" s="1"/>
  <c r="O30" i="174"/>
  <c r="P30" s="1"/>
  <c r="O38"/>
  <c r="P38" s="1"/>
  <c r="O22"/>
  <c r="P22" s="1"/>
  <c r="O27"/>
  <c r="P27" s="1"/>
  <c r="N33"/>
  <c r="O33" s="1"/>
  <c r="P33" s="1"/>
  <c r="N47" i="168"/>
  <c r="N45"/>
  <c r="N49"/>
  <c r="O49" s="1"/>
  <c r="P49" s="1"/>
  <c r="N51"/>
  <c r="O51" s="1"/>
  <c r="P51" s="1"/>
  <c r="N34"/>
  <c r="O32" s="1"/>
  <c r="P32" s="1"/>
  <c r="N24"/>
  <c r="O22" s="1"/>
  <c r="P22" s="1"/>
  <c r="N29"/>
  <c r="O27" s="1"/>
  <c r="P27" s="1"/>
  <c r="N36"/>
  <c r="O36" s="1"/>
  <c r="P36" s="1"/>
  <c r="N40"/>
  <c r="O13" i="162"/>
  <c r="P13" s="1"/>
  <c r="E21" i="163"/>
  <c r="O18" i="162"/>
  <c r="P18" s="1"/>
  <c r="O24"/>
  <c r="P24" s="1"/>
  <c r="E42" i="173"/>
  <c r="E43" s="1"/>
  <c r="N19" i="168"/>
  <c r="O17" s="1"/>
  <c r="P17" s="1"/>
  <c r="G21" i="163"/>
  <c r="G27" s="1"/>
  <c r="G29" s="1"/>
  <c r="G30" s="1"/>
  <c r="N13" i="168"/>
  <c r="O13" s="1"/>
  <c r="P13" s="1"/>
  <c r="N42"/>
  <c r="O40" s="1"/>
  <c r="P40" s="1"/>
  <c r="O15" i="96"/>
  <c r="P15" s="1"/>
  <c r="P24" s="1"/>
  <c r="P25" s="1"/>
  <c r="P26" s="1"/>
  <c r="D13" i="161" s="1"/>
  <c r="H13" s="1"/>
  <c r="O45" i="168"/>
  <c r="P45" s="1"/>
  <c r="O32" i="180"/>
  <c r="O35"/>
  <c r="O38"/>
  <c r="O27" i="162"/>
  <c r="P27" s="1"/>
  <c r="N22" i="96"/>
  <c r="O20" s="1"/>
  <c r="P20" s="1"/>
  <c r="N33" i="162"/>
  <c r="O31" s="1"/>
  <c r="P31" s="1"/>
  <c r="O19" i="180"/>
  <c r="P19" s="1"/>
  <c r="O13" i="174"/>
  <c r="P13" s="1"/>
  <c r="F41" i="173"/>
  <c r="E25" i="161"/>
  <c r="E27"/>
  <c r="E23"/>
  <c r="F41"/>
  <c r="F41" i="163"/>
  <c r="F41" i="179"/>
  <c r="E27" i="167"/>
  <c r="E23"/>
  <c r="E29" s="1"/>
  <c r="E30" s="1"/>
  <c r="E37" s="1"/>
  <c r="E25"/>
  <c r="F41"/>
  <c r="E25" i="173"/>
  <c r="E27"/>
  <c r="E23"/>
  <c r="E23" i="179"/>
  <c r="E25"/>
  <c r="E27"/>
  <c r="N36" i="174"/>
  <c r="O36" s="1"/>
  <c r="P36" s="1"/>
  <c r="O21" i="162"/>
  <c r="P21" s="1"/>
  <c r="E42" i="177" l="1"/>
  <c r="E43" s="1"/>
  <c r="D29"/>
  <c r="D30" s="1"/>
  <c r="D37" s="1"/>
  <c r="H23"/>
  <c r="H29" s="1"/>
  <c r="H30" s="1"/>
  <c r="F42" i="165"/>
  <c r="F43" s="1"/>
  <c r="E41"/>
  <c r="D29"/>
  <c r="D30" s="1"/>
  <c r="D37" s="1"/>
  <c r="H23"/>
  <c r="H29" s="1"/>
  <c r="H30" s="1"/>
  <c r="P43" i="174"/>
  <c r="P44" s="1"/>
  <c r="P45" s="1"/>
  <c r="D13" i="173" s="1"/>
  <c r="H13" s="1"/>
  <c r="P53" i="168"/>
  <c r="E29" i="173"/>
  <c r="P54" i="168"/>
  <c r="P55" s="1"/>
  <c r="D13" i="167" s="1"/>
  <c r="H13" s="1"/>
  <c r="P36" i="162"/>
  <c r="P37" s="1"/>
  <c r="P38" s="1"/>
  <c r="E25" i="163"/>
  <c r="E27"/>
  <c r="E23"/>
  <c r="P35" i="180"/>
  <c r="T35"/>
  <c r="T38"/>
  <c r="P38"/>
  <c r="T32"/>
  <c r="P32"/>
  <c r="F42" i="173"/>
  <c r="F43" s="1"/>
  <c r="F42" i="167"/>
  <c r="F43" s="1"/>
  <c r="E41"/>
  <c r="F42" i="179"/>
  <c r="F43" s="1"/>
  <c r="F42" i="163"/>
  <c r="F43" s="1"/>
  <c r="F42" i="161"/>
  <c r="F43" s="1"/>
  <c r="E29" i="179"/>
  <c r="E30" s="1"/>
  <c r="E37" s="1"/>
  <c r="E29" i="161"/>
  <c r="E30" s="1"/>
  <c r="E37" s="1"/>
  <c r="D41" i="177" l="1"/>
  <c r="E42" i="165"/>
  <c r="E43" s="1"/>
  <c r="D41"/>
  <c r="E29" i="163"/>
  <c r="E30" s="1"/>
  <c r="E37" s="1"/>
  <c r="E41" s="1"/>
  <c r="E42" s="1"/>
  <c r="E43" s="1"/>
  <c r="P46" i="180"/>
  <c r="P47" s="1"/>
  <c r="P48" s="1"/>
  <c r="D13" i="179" s="1"/>
  <c r="H13" s="1"/>
  <c r="D13" i="163"/>
  <c r="H13" s="1"/>
  <c r="E42" i="167"/>
  <c r="E43" s="1"/>
  <c r="E41" i="161"/>
  <c r="E41" i="179"/>
  <c r="H36" i="177" l="1"/>
  <c r="H37" s="1"/>
  <c r="G36"/>
  <c r="G37" s="1"/>
  <c r="D43"/>
  <c r="D42"/>
  <c r="D42" i="165"/>
  <c r="D43"/>
  <c r="H36"/>
  <c r="H37" s="1"/>
  <c r="G36"/>
  <c r="G37" s="1"/>
  <c r="H15" i="179"/>
  <c r="H16" s="1"/>
  <c r="E42"/>
  <c r="E43" s="1"/>
  <c r="D15"/>
  <c r="D16" s="1"/>
  <c r="D18" s="1"/>
  <c r="D15" i="167"/>
  <c r="D16" s="1"/>
  <c r="D18" s="1"/>
  <c r="H15"/>
  <c r="H16" s="1"/>
  <c r="D15" i="173"/>
  <c r="D16" s="1"/>
  <c r="D18" s="1"/>
  <c r="H15"/>
  <c r="H16" s="1"/>
  <c r="E42" i="161"/>
  <c r="E43" s="1"/>
  <c r="D15"/>
  <c r="D16" s="1"/>
  <c r="D18" s="1"/>
  <c r="H15"/>
  <c r="H16" s="1"/>
  <c r="D15" i="163"/>
  <c r="D16" s="1"/>
  <c r="D18" s="1"/>
  <c r="H15"/>
  <c r="H16" s="1"/>
  <c r="G41" i="177" l="1"/>
  <c r="H41"/>
  <c r="H41" i="165"/>
  <c r="G41"/>
  <c r="D20" i="173"/>
  <c r="D21" s="1"/>
  <c r="H18"/>
  <c r="H20" s="1"/>
  <c r="D20" i="179"/>
  <c r="D21" s="1"/>
  <c r="H18"/>
  <c r="H20" s="1"/>
  <c r="H18" i="163"/>
  <c r="H20" s="1"/>
  <c r="D20"/>
  <c r="D21" s="1"/>
  <c r="H18" i="161"/>
  <c r="H20" s="1"/>
  <c r="D20"/>
  <c r="D21" s="1"/>
  <c r="D20" i="167"/>
  <c r="D21" s="1"/>
  <c r="H18"/>
  <c r="H20" s="1"/>
  <c r="H42" i="177" l="1"/>
  <c r="H43" s="1"/>
  <c r="G7" s="1"/>
  <c r="G43"/>
  <c r="G42"/>
  <c r="G42" i="165"/>
  <c r="G43" s="1"/>
  <c r="H42"/>
  <c r="H43" s="1"/>
  <c r="G7" s="1"/>
  <c r="H44" i="167"/>
  <c r="H21"/>
  <c r="H27" s="1"/>
  <c r="D27" i="161"/>
  <c r="D23"/>
  <c r="D25"/>
  <c r="H25" s="1"/>
  <c r="D25" i="163"/>
  <c r="H25" s="1"/>
  <c r="D27"/>
  <c r="D23"/>
  <c r="D25" i="179"/>
  <c r="H25" s="1"/>
  <c r="D23"/>
  <c r="D27"/>
  <c r="D25" i="173"/>
  <c r="H25" s="1"/>
  <c r="D23"/>
  <c r="D27"/>
  <c r="D27" i="167"/>
  <c r="D23"/>
  <c r="D25"/>
  <c r="H25" s="1"/>
  <c r="H21" i="161"/>
  <c r="H27" s="1"/>
  <c r="H44"/>
  <c r="H44" i="163"/>
  <c r="H21"/>
  <c r="H27" s="1"/>
  <c r="H44" i="179"/>
  <c r="H21"/>
  <c r="H27" s="1"/>
  <c r="H44" i="173"/>
  <c r="H21"/>
  <c r="H27" s="1"/>
  <c r="H23" l="1"/>
  <c r="H29" s="1"/>
  <c r="H30" s="1"/>
  <c r="D29"/>
  <c r="D30" s="1"/>
  <c r="D37" s="1"/>
  <c r="D41" s="1"/>
  <c r="D42" s="1"/>
  <c r="D43" s="1"/>
  <c r="D29" i="179"/>
  <c r="D30" s="1"/>
  <c r="D37" s="1"/>
  <c r="H23"/>
  <c r="H29" s="1"/>
  <c r="H30" s="1"/>
  <c r="D29" i="163"/>
  <c r="D30" s="1"/>
  <c r="D37" s="1"/>
  <c r="H23"/>
  <c r="H29" s="1"/>
  <c r="H30" s="1"/>
  <c r="H23" i="161"/>
  <c r="H29" s="1"/>
  <c r="H30" s="1"/>
  <c r="D29"/>
  <c r="D30" s="1"/>
  <c r="D37" s="1"/>
  <c r="D29" i="167"/>
  <c r="D30" s="1"/>
  <c r="D37" s="1"/>
  <c r="H23"/>
  <c r="H29" s="1"/>
  <c r="H30" s="1"/>
  <c r="D41" l="1"/>
  <c r="D41" i="161"/>
  <c r="D42" s="1"/>
  <c r="D43" s="1"/>
  <c r="D41" i="163"/>
  <c r="D41" i="179"/>
  <c r="D42" l="1"/>
  <c r="D43" s="1"/>
  <c r="D42" i="163"/>
  <c r="D43" s="1"/>
  <c r="G36" i="173"/>
  <c r="G37" s="1"/>
  <c r="G41" s="1"/>
  <c r="H36"/>
  <c r="H37" s="1"/>
  <c r="H41" s="1"/>
  <c r="G36" i="179"/>
  <c r="G37" s="1"/>
  <c r="G41" s="1"/>
  <c r="H36"/>
  <c r="H37" s="1"/>
  <c r="D42" i="167"/>
  <c r="D43" s="1"/>
  <c r="H36" i="161"/>
  <c r="H37" s="1"/>
  <c r="H41" s="1"/>
  <c r="G36"/>
  <c r="G37" s="1"/>
  <c r="G36" i="167"/>
  <c r="G37" s="1"/>
  <c r="G41" s="1"/>
  <c r="H36"/>
  <c r="H37" s="1"/>
  <c r="H41" s="1"/>
  <c r="H36" i="163"/>
  <c r="H37" s="1"/>
  <c r="H41" s="1"/>
  <c r="G36"/>
  <c r="G37" s="1"/>
  <c r="G41" s="1"/>
  <c r="G42" i="167" l="1"/>
  <c r="G43" s="1"/>
  <c r="H42" i="161"/>
  <c r="H43" s="1"/>
  <c r="G42" i="179"/>
  <c r="G43" s="1"/>
  <c r="G42" i="173"/>
  <c r="G43" s="1"/>
  <c r="H42" i="163"/>
  <c r="H43" s="1"/>
  <c r="G42"/>
  <c r="G43" s="1"/>
  <c r="H42" i="167"/>
  <c r="H43" s="1"/>
  <c r="G41" i="161"/>
  <c r="G42" s="1"/>
  <c r="G43" s="1"/>
  <c r="H41" i="179"/>
  <c r="H42" i="173"/>
  <c r="H43" s="1"/>
  <c r="G16" i="164" l="1"/>
  <c r="G7" i="173"/>
  <c r="G7" i="163"/>
  <c r="G11" i="164"/>
  <c r="H42" i="179"/>
  <c r="H43" s="1"/>
  <c r="G7" i="161"/>
  <c r="G13" i="164"/>
  <c r="G14"/>
  <c r="G7" i="167"/>
  <c r="G15" i="164" l="1"/>
  <c r="G7" i="179"/>
  <c r="G17" i="164"/>
  <c r="G12" l="1"/>
  <c r="D2" s="1"/>
</calcChain>
</file>

<file path=xl/sharedStrings.xml><?xml version="1.0" encoding="utf-8"?>
<sst xmlns="http://schemas.openxmlformats.org/spreadsheetml/2006/main" count="1727" uniqueCount="284">
  <si>
    <t>Ð/Ð</t>
  </si>
  <si>
    <t>Ü³Ë³Ñ³ßí³ÛÇÝ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</si>
  <si>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</si>
  <si>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</si>
  <si>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</si>
  <si>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</si>
  <si>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−</t>
  </si>
  <si>
    <t>-</t>
  </si>
  <si>
    <t>²Ù÷á÷ Ý³Ë³Ñ³ßíÇ ·áõÙ³ñÁ Ï³½ÙáõÙ ¿</t>
  </si>
  <si>
    <t xml:space="preserve">NN Ü³Ë³-Ñ³ßÇí                                    </t>
  </si>
  <si>
    <t>úµÛ»ÏïÝ»ñÇ ³ßË³ï³ÝùÝ»ñÇ ¨ Í³Ëë»ñÇ ³Ýí³ÝáõÙÁ</t>
  </si>
  <si>
    <t>ÀÝ¹Ñ³Ýáõñ ³ñÅ»ùÁ Ñ³½. ¹ñ³Ù</t>
  </si>
  <si>
    <t>¶ÉáõË 2  ÞÇÝ³ñ³ñ³Ï³Ý ÑÇÙÝ³Ï³Ý ûµÛ»ÏïÝ»ñ</t>
  </si>
  <si>
    <t>ÀÝ¹³Ù»ÝÁ Áëï 8 ·ÉËÇ</t>
  </si>
  <si>
    <t>ÀÝ¹³Ù»ÝÁ Áëï 1 - 8 ·ÉËÇ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</si>
  <si>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</si>
  <si>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</si>
  <si>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ÀÝ¹³Ù»ÝÁ Áëï 9 ·ÉËÇ</t>
  </si>
  <si>
    <t>ÀÝ¹³Ù»ÝÁ Áëï 1 - 9 ·ÉËÇ</t>
  </si>
  <si>
    <t>¶ÉáõË 12</t>
  </si>
  <si>
    <t>âÝ³Ë³ï»ëí³Í ³ßË³ï³ÝùÝ»ñ ¨ Í³Ëë»ñ</t>
  </si>
  <si>
    <t xml:space="preserve">ÀÝ¹³Ù»ÝÁ Áëï ³Ù÷á÷ Ý³Ë³Ñ³ßíÇ </t>
  </si>
  <si>
    <t>²ÙµáÕçÁ Ñ³½. ¹ñ³Ù</t>
  </si>
  <si>
    <t>²Û¹ ÃíáõÙ Ñ»ï³¹³ñÓ ·áõÙ³ñ</t>
  </si>
  <si>
    <t>Ð/Ñ</t>
  </si>
  <si>
    <t>¶Ý³óáõó³ÏÝ»ñÇ NN</t>
  </si>
  <si>
    <t>²ßË³ï³ÝùÝ»ñÇ ³Ýí³ÝáõÙÁ</t>
  </si>
  <si>
    <t>â³÷Ù³Ý ÙÇ³íáñÁ</t>
  </si>
  <si>
    <t>ø³Ý³ÏÁ</t>
  </si>
  <si>
    <t>ÜÛáõÃ»ñÇ ³ñÅ»ùÁ Ñ³½. ¹ñ³Ù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</si>
  <si>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</si>
  <si>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</si>
  <si>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</si>
  <si>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</si>
  <si>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ÀÝ¹Ñ³Ýáõñ ³ñÅ»ùÁ ÙÇ³íáñÇ Ñ³Ù³ñ</t>
  </si>
  <si>
    <t>ÀÝ¹Ñ³Ýáõñ ³ñÅ»ùÁ</t>
  </si>
  <si>
    <t>Ø»ù»Ý. ß³Ñ³·áñÍÙ³Ý ÙÇ³í. éáõµ., Ñ³½. ¹ñ.</t>
  </si>
  <si>
    <t>–</t>
  </si>
  <si>
    <t>²ßË³ï³í³ñÓÇ ÙÇ³íáñÇ ³ñÅ»ùÁ Ñ³½. ¹ñ³Ù</t>
  </si>
  <si>
    <t>Ñ³½. ¹ñ.</t>
  </si>
  <si>
    <t>²ßË³ï³í³ñÓ ÙÇ³íáñÁ éáõµ. Ñ³½. ¹ñ³Ù</t>
  </si>
  <si>
    <t>Ñ³½³ñ ¹ñ³Ù</t>
  </si>
  <si>
    <t>Þ³ÑáõÛÃ - 11%</t>
  </si>
  <si>
    <t>Ï·</t>
  </si>
  <si>
    <t xml:space="preserve">ÀÝ¹³Ù»ÝÁ </t>
  </si>
  <si>
    <t>î»Õ³ÛÇÝ Ý³Ë³Ñ³ßÇí N1-1</t>
  </si>
  <si>
    <t>ÀÝ¹³Ù»ÝÁ Áëï 2 ·ÉËÇ</t>
  </si>
  <si>
    <t>ÀÝ¹³Ù»ÝÁ Áëï  2 - 7 ·ÉËÇ</t>
  </si>
  <si>
    <t xml:space="preserve">¶ÉáõË 8  Ä³Ù³Ý³Ï³íáñ ß»Ýù»ñ ¨ Ï³éáõÛóÝ»ñ </t>
  </si>
  <si>
    <t>Ä³Ù³Ý³Ï³íáñ ß»Ýù»ñ ¨ Ï³éáõóí³ÍùÝ»ñ</t>
  </si>
  <si>
    <t>¶ÉáõË 9  ²ÛÉ Í³Ëë»ñ</t>
  </si>
  <si>
    <t>öáùñ Í³í³ÉÇ ³ßË³ï³ÝùÝ»ñ</t>
  </si>
  <si>
    <t>¶ÉáõË 10 î»ËÝÇÏ³Ï³Ý ¨ Ñ»ÕÇÝ³Ï³ÛÇÝ ÑëÏáõÙ</t>
  </si>
  <si>
    <t>î»ËÝÇÏ³Ï³Ý ÑëÏáÕáõÃÛáõÝ</t>
  </si>
  <si>
    <t>Ð»ÕÇÝ³Ï³ÛÇÝ ÑëÏáÕáõÃÛáõÝ</t>
  </si>
  <si>
    <t>ÀÝ¹³Ù»ÝÁ Áëï 10 ·ÉËÇ</t>
  </si>
  <si>
    <t>ÀÝ¹³Ù»ÝÁ Áëï 1 - 10 ·ÉËÇ</t>
  </si>
  <si>
    <t>²²Ð - 20%</t>
  </si>
  <si>
    <t>´³Ï»ñÇ ÁÝÃ³óÇÏ Ýáñá·áõÙ</t>
  </si>
  <si>
    <t>9-24</t>
  </si>
  <si>
    <t>ÂÇÃ»Õ</t>
  </si>
  <si>
    <t>Զրուցարանի ծածկի վերանորոգում /ցինկապատ ալիքավոր թիթեղով/ d=0,55ÙÙ</t>
  </si>
  <si>
    <t>Ð»ÕáõÛë</t>
  </si>
  <si>
    <t>15-614</t>
  </si>
  <si>
    <t>ÚáõÕ³Ý»ñÏ</t>
  </si>
  <si>
    <t xml:space="preserve">úÉÇý </t>
  </si>
  <si>
    <t>Ü»ñÏ ïñáñí.</t>
  </si>
  <si>
    <t>Ø³ñ½³ë³ñùÇ »ñÏï³Ï ÛáõÕ³Ý»ñÏáõÙ</t>
  </si>
  <si>
    <t>22-398</t>
  </si>
  <si>
    <t>Ñ³ï</t>
  </si>
  <si>
    <t>²Ù÷á÷ Ý³Ë³Ñ³ßíÇ ³ñÅ»ùÁª</t>
  </si>
  <si>
    <t>Ñ³½. ¹ñ³Ù</t>
  </si>
  <si>
    <t>²Ù÷á÷ Ý³Ë³Ñ³ßí³ÛÇÝ ³ñÅ»ù</t>
  </si>
  <si>
    <t>N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</si>
  <si>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</si>
  <si>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</si>
  <si>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</si>
  <si>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Ý³Ë³Ñ³ßí³ÛÇÝ ³ñÅ»ùÁ, Ñ³½. ¹ñ³Ù</t>
  </si>
  <si>
    <t>ßÇÝ³ñ³ñ³Ï³Ý ³ßË³ï³ÝùÝ»ñ</t>
  </si>
  <si>
    <t>³ÛÉ Í³Ëë»ñ</t>
  </si>
  <si>
    <t>¶ÉáõË 2. ÞÇÝ³ñ³ñáõÃÛ³Ý ÑÇÙÝ³Ï³Ý ûµÛ»ÏïÝ»ñ</t>
  </si>
  <si>
    <t>Ü³Ë³Ñ³ßÇí Ã.11</t>
  </si>
  <si>
    <t>Ü³Ë³Ñ³ßÇí Ã.12</t>
  </si>
  <si>
    <t>Ü³Ë³Ñ³ßÇí Ã.13</t>
  </si>
  <si>
    <t>Ü³Ë³Ñ³ßÇí Ã.14</t>
  </si>
  <si>
    <t>Ü³Ë³Ñ³ßÇí Ã.15</t>
  </si>
  <si>
    <t>Ü³Ë³Ñ³ßÇí Ã.16</t>
  </si>
  <si>
    <t>Ü³Ë³Ñ³ßÇí Ã.17</t>
  </si>
  <si>
    <t>Ü³Ë³Ñ³ßÇí Ã.18</t>
  </si>
  <si>
    <t>Ü³Ë³Ñ³ßÇí Ã.19</t>
  </si>
  <si>
    <t>Ü³Ë³Ñ³ßÇí Ã.20</t>
  </si>
  <si>
    <t>Ü³Ë³Ñ³ßÇí Ã.21</t>
  </si>
  <si>
    <t>Ü³Ë³Ñ³ßÇí Ã.22</t>
  </si>
  <si>
    <t>Ü³Ë³Ñ³ßÇí Ã.23</t>
  </si>
  <si>
    <t>Ü³Ë³Ñ³ßÇí Ã.24</t>
  </si>
  <si>
    <t>Ü³Ë³Ñ³ßÇí Ã.25</t>
  </si>
  <si>
    <t>Ü³Ë³Ñ³ßÇí Ã.26</t>
  </si>
  <si>
    <t>Ü³Ë³Ñ³ßÇí Ã.27</t>
  </si>
  <si>
    <t>ÀÜ¸Ð²ÜàôðÀ</t>
  </si>
  <si>
    <t>§²ñ³µÏÇñ Ý³Ë³·ÇÍ¦ ö´À ïÝûñ»Ý`</t>
  </si>
  <si>
    <t>². ´³ïÇÏÛ³Ý</t>
  </si>
  <si>
    <t>Î³½Ù»ó`</t>
  </si>
  <si>
    <t>È. ê³ñ·ëÛ³Ý</t>
  </si>
  <si>
    <t>ÎáÙÇï³ëÇ պող. թիվ  26 շենքի բակի ընթացիկ   վերանորոգáõÙ</t>
  </si>
  <si>
    <t>Մետաղական  ցանկապատի իրականացում   հ- 0,9 մ</t>
  </si>
  <si>
    <t>7-318</t>
  </si>
  <si>
    <t>Ù</t>
  </si>
  <si>
    <t>Ø»ï.ó³ÝÏ.</t>
  </si>
  <si>
    <t>Ø»ï.ó³Ýó</t>
  </si>
  <si>
    <t>ØáÝï.Ñ³ñÙ.</t>
  </si>
  <si>
    <t>ºñÏï»Õ Ï³ËáíÇ ×á×áÝ³ÏÇ í»ñ³Ýáñá·áõÙ (Ó»éù µ»ñ»Éáí 1 ×á×³Ý³ÏÇ Ýëï³ï»Õ)</t>
  </si>
  <si>
    <t>16-41</t>
  </si>
  <si>
    <t>Ø»ï.Ù³ë»ñ</t>
  </si>
  <si>
    <t>ö³Ûï³ÝÛáõÃ</t>
  </si>
  <si>
    <t>ï</t>
  </si>
  <si>
    <t>´³µ³Û³Ý ÷áÕ.. թիվ  22-22³ շենքի բակ³ÛÇÝ ï³ñ³ÍùÇ ¨ Ë³Õ³Ññ³å³ñ³ÏÇ ÁÝÃ³óÇÏ í»ñ³Ýáñá·áõÙ</t>
  </si>
  <si>
    <t>9-123</t>
  </si>
  <si>
    <t>Üëï³ñ³ÝÝ»ñÇ í»ñ³Ýáñá·áõÙ 4Ñ³ï</t>
  </si>
  <si>
    <t>¾É»Ïïñá¹</t>
  </si>
  <si>
    <t>22-64</t>
  </si>
  <si>
    <t>ÊáÕáí³Ï</t>
  </si>
  <si>
    <t>9-118</t>
  </si>
  <si>
    <t>Ù»ï.³Õµ³Ù³Ý 
ÛáõÕ³Ý»ñÏÙ³Ùµ</t>
  </si>
  <si>
    <t>ÙáÝï. Ñ³ñÙ³ñ³Ýù</t>
  </si>
  <si>
    <t>Üëï³ñ³ÝÝ»ñÇ,áéá·Ù³Ý ËáÕáí³ÏÝ»ñÇ »ñÏß»ñï ÛáõÕ³Ý»ñÏáõÙ</t>
  </si>
  <si>
    <t>ÎáÙÇï³ëÇ պող.  թիվ  16 շենքի բակ³ÛÇÝ ï³ñ³ÍùÇ ¨ Ë³Õ³Ññ³å³ñ³ÏÇ ÁÝÃ³óÇÏ í»ñ³Ýáñá·áõÙ</t>
  </si>
  <si>
    <t>27-36</t>
  </si>
  <si>
    <t>´»ïáÝ» »½ñ³ù³ñ»ñÇ ³å³ÙáÝï³ÅáõÙ 15x30ëÙ</t>
  </si>
  <si>
    <t xml:space="preserve">¼ñáõó³ñ³ÝÇ Í³ÍÏÇ ³å³ÙáÝï³ÅáõÙ </t>
  </si>
  <si>
    <t>9-24
k=0,6
k=0,7</t>
  </si>
  <si>
    <t>27-79</t>
  </si>
  <si>
    <t>Ð³í³ùáíÇ  µ»ïáÝ» »½ñ³ù³ñ»ñÇ ï»Õ³¹ñáõÙ (15x30ëÙ )  µ»ïáÝ» ÑÇÙùÇ íñ³</t>
  </si>
  <si>
    <t>´»ï.»½ñ³ù³ñ</t>
  </si>
  <si>
    <t>´»ïáÝ M200</t>
  </si>
  <si>
    <t>ò»Ù/³í³½.ß³Õ.</t>
  </si>
  <si>
    <t>Մետաղական  ցանկապատի í»ñ³Ýáñá·áõÙ   հ- 0,9 մ</t>
  </si>
  <si>
    <t>Զրուցարանի ծածկի վերանորոգում /ցինկապատ Ý»ñÏÏí³Í ալիքավոր թիթեղով/ d=0,55ÙÙ</t>
  </si>
  <si>
    <t>ºñÏï»Õ Ï³ËáíÇ ×á×áÝ³ÏÇ í»ñ³Ýáñá·áõÙ</t>
  </si>
  <si>
    <t>ò³ÝÏ³å³ïÇ »ñÏß»ñï ÛáõÕ³Ý»ñÏáõÙ</t>
  </si>
  <si>
    <t>20É ï³ñáÕáõÃÛ³Ùµ Ù»ï³Õ³Ï³Ý ³Õµ³Ù³ÝÝ»ñÇ ï»Õ³¹ñáõÙ ¨ ÛáõÕ³Ý»ñÏáõÙ (4 Ñ³ï)</t>
  </si>
  <si>
    <t>1-962</t>
  </si>
  <si>
    <t>ÐáÕÇ ÉÇóù</t>
  </si>
  <si>
    <t>Ð»Ý³ëÛáõÝ»ñÇ ï»Õ³Ñ³ÝáõÙ</t>
  </si>
  <si>
    <t>ÎáÙÇï³ëÇ պող.  թիվ  56,58 շենք»ñի բակ³ÛÇÝ ï³ñ³ÍùÇ ¨ Ë³Õ³Ññ³å³ñ³ÏÇ ÁÝÃ³óÇÏ í»ñ³Ýáñá·áõÙ</t>
  </si>
  <si>
    <t>7-333
k=0,8</t>
  </si>
  <si>
    <t>î»Õ³ÛÇÝ Ý³Ë³Ñ³ßÇí N1-2</t>
  </si>
  <si>
    <t>î»Õ³ÛÇÝ Ý³Ë³Ñ³ßÇí N1-4</t>
  </si>
  <si>
    <t>àéá·Ù³Ý çñ³·ÍÇ Çñ³Ï³Ý³óáõÙ ö50ÙÙ</t>
  </si>
  <si>
    <t xml:space="preserve"> ÎáÙÇï³ëÇ պող.  թիվ  20 շենք»ñի բակ³ÛÇÝ ï³ñ³ÍùÇ ¨ Ë³Õ³Ññ³å³ñ³ÏÇ ÁÝÃ³óÇÏ í»ñ³Ýáñá·áõÙ</t>
  </si>
  <si>
    <t>ù.ºñ¨³Ý, ²ñ³µÏÇñ í³ñã³Ï³Ý ßñç³ÝÇ ÎáÙÇï³ë ÷ող.  թիվ  9/1 ¨ ì³Õ³ñßÛ³Ý ÷áÕ.19/1 շենք»ñի µ³Ï³ÛÇÝ ï³ñ³ÍùÇ ¨ Ë³Õ³Ññ³å³ñ³ÏÇ ÁÝÃ³óÇÏ í»ñ³Ýáñá·áõÙ</t>
  </si>
  <si>
    <t>ÎáÙÇï³ë ÷ող.  թիվ  9/1 ¨ ì³Õ³ñßÛ³Ý ÷áÕ.19/1 շենք»ñի µ³Ï³ÛÇÝ ï³ñ³ÍùÇ ¨ Ë³Õ³Ññ³å³ñ³ÏÇ ÁÝÃ³óÇÏ í»ñ³Ýáñá·áõÙ</t>
  </si>
  <si>
    <t>Üëï³ñ³ÝÝ»ñÇ í»ñ³Ýáñá·áõÙ 2Ñ³ï</t>
  </si>
  <si>
    <t>Ê³Õ³Ññ³å³ñ³ÏÝ»ñÇ Ýëï³ñ³ÝÝ»ñÇ ¨ ½ñáõó³ñ³ÝÇ »ñÏï³Ï ÛáõÕ³Ý»ñÏáõÙ</t>
  </si>
  <si>
    <t>ö75 Ñ»Ý³ëÛáõÝ»ñÇ ³å³ÙáÝï³ÅáõÙ</t>
  </si>
  <si>
    <t>46-99</t>
  </si>
  <si>
    <t>´»ïáÝÛ³ ³ëïÇ×³ÝÝ»ñÇ ù³Ý¹áõÙ</t>
  </si>
  <si>
    <t>6-129</t>
  </si>
  <si>
    <t xml:space="preserve">´»ïáÝ </t>
  </si>
  <si>
    <t>ÎáÕ³å³ïáõÙ</t>
  </si>
  <si>
    <t xml:space="preserve">ö³Ûï³ÝÛáõÃ                                                  </t>
  </si>
  <si>
    <t>Ð»ÕáõÛë ßÇÝ.</t>
  </si>
  <si>
    <t>´»ïáÝ» ³ëïÇ×³ÝÝ»ñÇ Ï³éáõóáõÙ  B15 ¹³ëÇ µ»ïáÝáí  9³ëï.30x15x10</t>
  </si>
  <si>
    <t>8-58
Ap-15-55-56</t>
  </si>
  <si>
    <t>Ø³Ýñ³ù³ñ»ñáí Ñ»Ý³å³ïÇ í»ñ³Ýáñá·áõÙ</t>
  </si>
  <si>
    <t xml:space="preserve"> ¶ÛáõÉµ»ÝÏÛ³Ý ÷ող. 24 շենք»ñի µ³Ï³ÛÇÝ ï³ñ³ÍùÇ ¨ Ë³Õ³Ññ³å³ñ³ÏÇ ÁÝÃ³óÇÏ í»ñ³Ýáñá·áõÙ</t>
  </si>
  <si>
    <t>16-45
k=0,6</t>
  </si>
  <si>
    <t>16-42</t>
  </si>
  <si>
    <t>ö³ÛïÛ³ ãáñëáõÝ»ñáí Ù»ï³Õ³Ï³Ý Ýëï³ñ³ÝÝ»ñÇ í»ñ³Ýáñá·áõÙ</t>
  </si>
  <si>
    <t>ºñÏ³ÃÛ³ å³Ñ³ñ³ÝÇ ³å³ÙáÝï³ÅáõÙ 1x0,5x1,8</t>
  </si>
  <si>
    <t>äÉ³ëïÙ³ë» Ë³Õ»ñÇ í»ñ³Ýáñá·áõÙ</t>
  </si>
  <si>
    <t>7-318
k=0,6</t>
  </si>
  <si>
    <t>¼ñáõó³ñ³ÝÇ Ù»ï.Ï³ñÏ³ëÇ,ë»Õ³ÝÇ,·áÛáõÃÛáõÝ áõÝ»óáÕ Ýëï³ñ³ÝÝ»ñÇ »ñÏß»ñï ÛáõÕ³Ý»ñÏáõÙ (2Ñ³ï)</t>
  </si>
  <si>
    <t>Ø³ñ½³Ï³Ý ë³ñù»ñÇ ¨ ò³ÝÏ³å³ïÇ  »ñÏß»ñï ÛáõÕ³Ý»ñÏáõÙ</t>
  </si>
  <si>
    <t>ò³Ýó³å³ï ցանկապատի ³å³ÙáÝï³ÅáõÙ</t>
  </si>
  <si>
    <t>Երևանի ,,Արաբկիր նախագիծ,, ՓԲԸ տնօրեն</t>
  </si>
  <si>
    <t>Ա.Բատիկյան</t>
  </si>
  <si>
    <t>Նախահաշիվ կազմող</t>
  </si>
  <si>
    <t>Լ.Սարգսյան</t>
  </si>
  <si>
    <t>Կազմեց</t>
  </si>
  <si>
    <t xml:space="preserve">Մարզասարքի վերանորոգում </t>
  </si>
  <si>
    <t>ÞáõÏ³</t>
  </si>
  <si>
    <t>ò³ÝÏ³å³ïÇ Ï³Ý·Ý³ÏÝ»ñ 40x40ÙÙ ËáÕáí³ÏÝ»ñÇó</t>
  </si>
  <si>
    <t>äáÕå³ï» ËáÕáí³Ï 30x20ÙÙ</t>
  </si>
  <si>
    <t>Ù»ï³Õ³Ï³Ý ËáÕáí³Ï</t>
  </si>
  <si>
    <t>11--11</t>
  </si>
  <si>
    <r>
      <t>Ù</t>
    </r>
    <r>
      <rPr>
        <vertAlign val="superscript"/>
        <sz val="10"/>
        <rFont val="Arial LatArm"/>
        <family val="2"/>
      </rPr>
      <t>3</t>
    </r>
  </si>
  <si>
    <t>µ»ïáÝ</t>
  </si>
  <si>
    <t>Öá×áÝ³ÏÇ, ó³ÝÏ³å³ïÇ ¨ ½ñáõó³ñ³ÝÇ »ñÏß»ñï ÛáõÕ³Ý»ñÏáõÙ</t>
  </si>
  <si>
    <t>´»ïáÝ» ÑÇÙù»ñÇ Çñ³Ï³Ý³óáõÙ ó³ÝÏ³å³ïÇ Ï³Ý·Ý³ÏÝ»ñÇ ¨ Ýëï³ñ³ÝÇ ï³Ï B12,5 (M150) ¹³ëÇ</t>
  </si>
  <si>
    <t>²ÛÉ ÝÛáõÃ»ñ</t>
  </si>
  <si>
    <t>22-398 ßáõÏ³</t>
  </si>
  <si>
    <t>Ø»ï³Õ³Ï³Ý Ýëï³ñ³ÝÇ ¨ ó³ÝÏ³å³ïÇ  »ñÏß»ñï ÛáõÕ³Ý»ñÏáõÙ</t>
  </si>
  <si>
    <t>20É ï³ñáÕáõÃÛ³Ùµ Ù»ï³Õ³Ï³Ý ³Õµ³Ù³ÝÝ»ñÇ Ó»éùµ»ñáõÙ ¨ ÛáõÕ³Ý»ñÏáõÙ (3 Ñ³ï)</t>
  </si>
  <si>
    <t>Ø»ï³Õ³Ï³Ý ó³ÝÏ³å³ïÇ Çñ³Ï³Ý³óáõÙ (h=0,9Ù)</t>
  </si>
  <si>
    <t>ÙáÝï³Å³ÛÇÝ Ñ³ñÙ³ñ³Ýù</t>
  </si>
  <si>
    <r>
      <t>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</si>
  <si>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</si>
  <si>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t>ì»ñ³¹Çñ Í³Ëë»ñ - 13,3%</t>
  </si>
  <si>
    <t>1,05x1,02x1,0572=1,1322612</t>
  </si>
  <si>
    <t>ÜÛáõÃ»ñÇ ÙÇ³íáñÇ ³ñÅ»ùÁ ¶=1.1322612</t>
  </si>
  <si>
    <t>ØÇçÇÝ ³ßË³ï³í³ñÓÁ`</t>
  </si>
  <si>
    <t>¹ñ³Ù</t>
  </si>
  <si>
    <t>²ÝóáõÙ³ÛÇÝ ·áñÍ³ÏÇóÝ»ñÁ`</t>
  </si>
  <si>
    <t>²ßË³ï³í³ñÓÇ`</t>
  </si>
  <si>
    <t>Ø»ù»Ý³Ý»ñÇ ß³Ñ³·áñÍÙ³Ý`</t>
  </si>
  <si>
    <t>ÜÛáõÃ»ñÇ</t>
  </si>
  <si>
    <t>Հաստատում եմ</t>
  </si>
  <si>
    <t xml:space="preserve">                  Եր¨անի "Արաբկիր նախագիծ" ՓԲԸ-ի  տնօրեն  </t>
  </si>
  <si>
    <t xml:space="preserve">    Ա. Բատիկյան</t>
  </si>
  <si>
    <t>§             ¦</t>
  </si>
  <si>
    <t>2015թ.</t>
  </si>
  <si>
    <t>Ծավալաթերթ</t>
  </si>
  <si>
    <t>հ/հ</t>
  </si>
  <si>
    <t>Չ/մ</t>
  </si>
  <si>
    <t>Քանակ</t>
  </si>
  <si>
    <t>Միավորի արժեքը</t>
  </si>
  <si>
    <t>Ընդամենը</t>
  </si>
  <si>
    <t>Î³½Ùí³Í ¿ 2015Ã. ·Ý»ñáí</t>
  </si>
  <si>
    <t>№7/2015</t>
  </si>
  <si>
    <t>Ü³Ë³Ñ³ßÇí Ã.5-1</t>
  </si>
  <si>
    <t>Ü³Ë³Ñ³ßÇí Ã.5-2</t>
  </si>
  <si>
    <t>Ü³Ë³Ñ³ßÇí Ã5-3</t>
  </si>
  <si>
    <t>Ü³Ë³Ñ³ßÇí Ã.5-4</t>
  </si>
  <si>
    <t>Ü³Ë³Ñ³ßÇí Ã.5-5</t>
  </si>
  <si>
    <t>Ü³Ë³Ñ³ßÇí Ã.5-6</t>
  </si>
  <si>
    <t>Ü³Ë³Ñ³ßÇí Ã.5-7</t>
  </si>
  <si>
    <t>ù.ºñ¨³Ý, ²ñ³µÏÇñ í³ñã³Ï³Ý ßñç³ÝÇ ´³µ³Û³Ý ÷áÕ.. թիվ  22-22³ շենքի բակ³ÛÇÝ ï³ñ³ÍùÇ ¨ Ë³Õ³Ññ³å³ñ³ÏÇ ÁÝÃ³óÇÏ í»ñ³Ýáñá·áõÙ և պահպանում</t>
  </si>
  <si>
    <t>²Ù÷á÷ Ý³Ë³Ñ³ßí³ñÏ   5-1</t>
  </si>
  <si>
    <t>ù.ºñ¨³Ý, ²ñ³µÏÇñ í³ñã³Ï³Ý ßñç³ÝÇ ´³µ³Û³Ý ÷áÕ. թիվ  22-22³ շենքի բակ³ÛÇÝ ï³ñ³ÍùÇ ¨ Ë³Õ³Ññ³å³ñ³ÏÇ  ÁÝÃ³óÇÏ í»ñ³Ýáñá·áõÙ և պահպանում</t>
  </si>
  <si>
    <t>î»Õ³ÛÇÝ Ý³Ë³Ñ³ßÇí  N   5-1</t>
  </si>
  <si>
    <t>²Ù÷á÷ Ý³Ë³Ñ³ßí³ñÏ   5-2</t>
  </si>
  <si>
    <t>ù.ºñ¨³Ý, ²ñ³µÏÇñ í³ñã³Ï³Ý ßñç³ÝÇ ÎáÙÇï³ëÇ պող.  թիվ  16 շենքի բակ³ÛÇÝ ï³ñ³ÍùÇ ¨ Ë³Õ³Ññ³å³ñ³ÏÇ ÁÝÃ³óÇÏ í»ñ³Ýáñá·áõÙ և պահպանում</t>
  </si>
  <si>
    <t>î»Õ³ÛÇÝ Ý³Ë³Ñ³ßÇí  N  5-2</t>
  </si>
  <si>
    <t>²Ù÷á÷ Ý³Ë³Ñ³ßí³ñÏ  5-3</t>
  </si>
  <si>
    <t>ù.ºñ¨³Ý, ²ñ³µÏÇñ í³ñã³Ï³Ý ßñç³ÝÇ ÎáÙÇï³ëÇ պող. թիվ  26 շենքի բակային տարածքի և խաղահրապարակի  ընթացիկ   վերանորոգáõÙ և պահպանում</t>
  </si>
  <si>
    <t>î»Õ³ÛÇÝ Ý³Ë³Ñ³ßÇí  N  5-3</t>
  </si>
  <si>
    <t>²Ù÷á÷ Ý³Ë³Ñ³ßí³ñÏ  5-4</t>
  </si>
  <si>
    <t>ù.ºñ¨³Ý, ²ñ³µÏÇñ í³ñã³Ï³Ý ßñç³ÝÇ ÎáÙÇï³ëÇ պող.  թիվ  56,58 շենք»ñի բակ³ÛÇÝ ï³ñ³ÍùÇ ¨ Ë³Õ³Ññ³å³ñ³ÏÇ ÁÝÃ³óÇÏ í»ñ³Ýáñá·áõÙ և պահպանում</t>
  </si>
  <si>
    <t>î»Õ³ÛÇÝ Ý³Ë³Ñ³ßÇí  N      5-4</t>
  </si>
  <si>
    <t>²Ù÷á÷ Ý³Ë³Ñ³ßí³ñÏ    5-6</t>
  </si>
  <si>
    <t>ù.ºñ¨³Ý, ²ñ³µÏÇñ í³ñã³Ï³Ý ßñç³ÝÇ ÎáÙÇï³ëÇ պող.  թիվ  20 շենք»ñի բակ³ÛÇÝ ï³ñ³ÍùÇ ¨ Ë³Õ³Ññ³å³ñ³ÏÇ ÁÝÃ³óÇÏ í»ñ³Ýáñá·áõÙ  և պահպանում</t>
  </si>
  <si>
    <t>î»Õ³ÛÇÝ Ý³Ë³Ñ³ßÇí  N      5-6</t>
  </si>
  <si>
    <t>ù.ºñ¨³Ý, ²ñ³µÏÇñ í³ñã³Ï³Ý ßñç³ÝÇ ÎáÙÇï³ëÇ պող.  թիվ  20 շենք»ñի բակ³ÛÇÝ ï³ñ³ÍùÇ ¨ Ë³Õ³Ññ³å³ñ³ÏÇ ÁÝÃ³óÇÏ í»ñ³Ýáñá·áõÙ և պահպանում</t>
  </si>
  <si>
    <t>²Ù÷á÷ Ý³Ë³Ñ³ßí³ñÏ  5-5</t>
  </si>
  <si>
    <t>î»Õ³ÛÇÝ Ý³Ë³Ñ³ßÇí  N        5-5</t>
  </si>
  <si>
    <t>²Ù÷á÷ Ý³Ë³Ñ³ßí³ñÏ  5-7</t>
  </si>
  <si>
    <t>ù.ºñ¨³Ý, ²ñ³µÏÇñ í³ñã³Ï³Ý ßñç³ÝÇ ¶ÛáõÉµ»ÝÏÛ³Ý ÷ող. 24 շենք»ñի µ³Ï³ÛÇÝ ï³ñ³ÍùÇ ¨ Ë³Õ³Ññ³å³ñ³ÏÇ ÁÝÃ³óÇÏ í»ñ³Ýáñá·áõÙ և պահպանում</t>
  </si>
  <si>
    <t>î»Õ³ÛÇÝ Ý³Ë³Ñ³ßÇí  N   5-7</t>
  </si>
  <si>
    <t>ù.ºñ¨³Ý, ²ñ³µÏÇñ í³ñã³Ï³Ý ßñç³ÝÇ ¶ÛáõÉµ»ÝÏÛ³Ý ÷ող. 24 շենք»ñի µ³Ï³ÛÇÝ ï³ñ³ÍùÇ ¨ Ë³Õ³Ññ³å³ñ³ÏÇ ÁÝÃ³óÇÏ í»ñ³Ýáñá·áõÙ և ահպանում</t>
  </si>
  <si>
    <t>ù.ºñ¨³Ý, ²ñ³µÏÇñ í³ñã³Ï³Ý ßñç³ÝÇ բակ³ÛÇÝ ï³ñ³ÍùÇ ¨ Ë³Õ³Ññ³å³ñ³ÏÇ ÁÝÃ³óÇÏ í»ñ³Ýáñá·áõÙ և պահպանում</t>
  </si>
  <si>
    <t>î»Õ³ÛÇÝ Ý³Ë³Ñ³ßÇí N 5-2</t>
  </si>
  <si>
    <r>
      <rPr>
        <sz val="10"/>
        <rFont val="Tahoma"/>
        <family val="2"/>
      </rPr>
      <t>№7</t>
    </r>
    <r>
      <rPr>
        <sz val="10"/>
        <rFont val="Arial Armenian"/>
        <family val="2"/>
      </rPr>
      <t>/2015</t>
    </r>
  </si>
  <si>
    <t>9-153</t>
  </si>
  <si>
    <t>¼ñáõó³ñ³ÝÇ ÷³Ûï» ãáñëáõÝ»ñáí Ù»ï³Õ³Ï³Ý Ýëï³ñ³ÝÝ»ñÇ å³ïñ³ëïáõÙ ¨ ï»Õ³¹ñáõÙ  4 Ñ³ï Ù»ï³Õ³Ï³Ý Ýëï³ñ³ÝÝ»ñÇ ÑÇÙÝ³ÏÙ³ËùÇ å³ïñ³ëïáõÙ (ËáÕáí³Ï 30x20x2ÙÙ` 34,36·ÍÙ) ¨ ÙáÝï³ÅáõÙ</t>
  </si>
  <si>
    <r>
      <t xml:space="preserve">Ù»ï³Õ³Ï³Ý Ýëï³ñ³Ý </t>
    </r>
    <r>
      <rPr>
        <sz val="8"/>
        <rFont val="Arial Armenian"/>
        <family val="2"/>
      </rPr>
      <t>(å³ïñ³ëïÙ³Ùµ)</t>
    </r>
  </si>
  <si>
    <t>Ñ»ÕáõÛë</t>
  </si>
  <si>
    <t>¿É»Ïïñá¹</t>
  </si>
  <si>
    <t>46-51 ï.Ù</t>
  </si>
  <si>
    <t>´»ïáÝ» Ñ³ñÃ³ÏáõÙ ³Ýóù»ñÇ ß³Õ³÷áõÙ ö15ÙÙ, L=100ÙÙ</t>
  </si>
  <si>
    <t>6--77</t>
  </si>
  <si>
    <t>ö12A500C ¹³ëÇ ³Ùñ³Ý³Ë³ñëË³ÓáÕ»ñÇ ï»Õ³¹ñáõÙ ß³Õ³÷í³Í ³Ýóù»ñáõÙ åáÉÇÙ»ñó»Ù»Ýï» ß³Õ³ËÇ ×Ýß³ÉóÙ³Ùµ</t>
  </si>
  <si>
    <t>³Ùñ³Ý</t>
  </si>
  <si>
    <t>äáÉÇÙ»ñó»Ù»Ýï» ß³Õ³ËÇ ³ñÅ»ùÁ</t>
  </si>
  <si>
    <t>É</t>
  </si>
  <si>
    <t>åáÉÇÙ»ñ-ó»Ù. ß³Õ³Ë</t>
  </si>
  <si>
    <t>10-194</t>
  </si>
  <si>
    <t>Üëï³ï»Õ»ñÇ ï³Ëï³ÏáõÙ 80x25ÙÙ ÷³Ûï» ãáñëáõÝ»ñáí (÷³ÛïÇ Í³ËëÁ` 0,042Ù3)</t>
  </si>
  <si>
    <t>Ù2</t>
  </si>
  <si>
    <t>÷³Ûï» ãáñëáõ ÑÕÏí³Í 107,584x1,2</t>
  </si>
  <si>
    <r>
      <t>Ù</t>
    </r>
    <r>
      <rPr>
        <vertAlign val="superscript"/>
        <sz val="10"/>
        <rFont val="Arial Armenian"/>
        <family val="2"/>
      </rPr>
      <t>3</t>
    </r>
  </si>
  <si>
    <t>åïáõï³Ï</t>
  </si>
  <si>
    <t>հազ.դրամ</t>
  </si>
  <si>
    <t>î»Õ³ÛÇÝ Ý³Ë³Ñ³ßÇí N5-5</t>
  </si>
  <si>
    <t>7-320           ÏÇñ³é.</t>
  </si>
  <si>
    <t>Ø»ï³Õ³Ï³Ý ó³ÝÏ³å³ïÇ Çñ³Ï³Ý³óáõÙ (h=3,1Ù)</t>
  </si>
  <si>
    <t>Ù»ï³Õ. ó³Ýó</t>
  </si>
  <si>
    <r>
      <t>Ù</t>
    </r>
    <r>
      <rPr>
        <vertAlign val="superscript"/>
        <sz val="10"/>
        <rFont val="Arial Armenian"/>
        <family val="2"/>
      </rPr>
      <t>2</t>
    </r>
  </si>
  <si>
    <t>ò³ÝÏ³å³ïÇ Ï³Ý·Ý³ÏÝ»ñ ö60ÙÙ ËáÕáí³ÏÝ»ñÇó</t>
  </si>
  <si>
    <t>´»ïáÝ» ÑÇÙù»ñÇ Çñ³Ï³Ý³óáõÙ ó³ÝÏ³å³ïÇ Ï³Ý·Ý³ÏÝ»ñÇ ï³Ï B12.5 (M150) ¹³ëÇ µ»ïáÝÇó</t>
  </si>
  <si>
    <t>Ù3</t>
  </si>
  <si>
    <t>µ»ïáÝ B12.5</t>
  </si>
  <si>
    <t>7-300 ÏÇñ³é.</t>
  </si>
  <si>
    <t>Ø»ï³Õ³Ï³Ý µ³ó³Ï³ ó³Ýó»ñÇ ï»Õ³¹ñáõÙ</t>
  </si>
  <si>
    <t>´»ïáÝ B12,5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</si>
</sst>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0.0%"/>
    <numFmt numFmtId="169" formatCode="_-* #,##0\ _€_-;\-* #,##0\ _€_-;_-* &quot;-&quot;\ _€_-;_-@_-"/>
  </numFmts>
  <fonts count="3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LatArm"/>
      <family val="2"/>
    </font>
    <font>
      <sz val="12"/>
      <color indexed="9"/>
      <name val="Arial LatArm"/>
      <family val="2"/>
    </font>
    <font>
      <sz val="12"/>
      <color indexed="10"/>
      <name val="Arial LatArm"/>
      <family val="2"/>
    </font>
    <font>
      <sz val="12"/>
      <color indexed="53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sz val="8"/>
      <color indexed="9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b/>
      <sz val="8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12"/>
      <name val="Arial LatArm"/>
      <family val="2"/>
    </font>
    <font>
      <b/>
      <i/>
      <sz val="10"/>
      <name val="Arial LatArm"/>
      <family val="2"/>
    </font>
    <font>
      <i/>
      <sz val="10"/>
      <name val="Arial LatArm"/>
      <family val="2"/>
    </font>
    <font>
      <sz val="9"/>
      <name val="Arial LatArm"/>
      <family val="2"/>
    </font>
    <font>
      <sz val="10"/>
      <name val="Arial Armenian"/>
      <family val="2"/>
    </font>
    <font>
      <b/>
      <sz val="14"/>
      <name val="Arial LatArm"/>
      <family val="2"/>
    </font>
    <font>
      <sz val="10"/>
      <name val="Baltica"/>
      <family val="2"/>
    </font>
    <font>
      <sz val="10"/>
      <name val="Tahoma"/>
      <family val="2"/>
    </font>
    <font>
      <sz val="8"/>
      <name val="Arial Armenian"/>
      <family val="2"/>
    </font>
    <font>
      <vertAlign val="superscript"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76">
    <xf numFmtId="0" fontId="0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2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horizontal="right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1" fillId="0" borderId="0" xfId="0" applyFont="1"/>
    <xf numFmtId="0" fontId="11" fillId="0" borderId="0" xfId="0" applyFont="1" applyAlignment="1">
      <alignment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left" vertical="center" shrinkToFit="1"/>
    </xf>
    <xf numFmtId="167" fontId="16" fillId="0" borderId="0" xfId="0" applyNumberFormat="1" applyFont="1" applyBorder="1" applyAlignment="1">
      <alignment horizontal="right" shrinkToFit="1"/>
    </xf>
    <xf numFmtId="0" fontId="14" fillId="0" borderId="0" xfId="0" applyFont="1" applyBorder="1" applyAlignment="1">
      <alignment horizontal="right" shrinkToFit="1"/>
    </xf>
    <xf numFmtId="167" fontId="14" fillId="0" borderId="0" xfId="0" applyNumberFormat="1" applyFont="1" applyBorder="1" applyAlignment="1">
      <alignment horizontal="right" shrinkToFi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shrinkToFit="1"/>
    </xf>
    <xf numFmtId="0" fontId="11" fillId="3" borderId="0" xfId="0" applyFont="1" applyFill="1" applyAlignment="1">
      <alignment shrinkToFit="1"/>
    </xf>
    <xf numFmtId="0" fontId="12" fillId="0" borderId="0" xfId="0" applyFont="1" applyFill="1"/>
    <xf numFmtId="0" fontId="13" fillId="0" borderId="0" xfId="0" applyFont="1" applyFill="1"/>
    <xf numFmtId="0" fontId="15" fillId="0" borderId="0" xfId="0" applyFont="1" applyFill="1"/>
    <xf numFmtId="0" fontId="14" fillId="0" borderId="0" xfId="0" applyFont="1" applyFill="1" applyAlignment="1">
      <alignment shrinkToFit="1"/>
    </xf>
    <xf numFmtId="0" fontId="7" fillId="0" borderId="0" xfId="0" applyFont="1" applyFill="1"/>
    <xf numFmtId="0" fontId="7" fillId="0" borderId="0" xfId="0" applyFont="1" applyFill="1" applyAlignment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shrinkToFit="1"/>
    </xf>
    <xf numFmtId="0" fontId="11" fillId="0" borderId="0" xfId="0" applyFont="1" applyFill="1" applyAlignment="1">
      <alignment shrinkToFit="1"/>
    </xf>
    <xf numFmtId="0" fontId="11" fillId="0" borderId="2" xfId="0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wrapText="1"/>
    </xf>
    <xf numFmtId="2" fontId="11" fillId="0" borderId="3" xfId="0" applyNumberFormat="1" applyFont="1" applyBorder="1" applyAlignment="1">
      <alignment horizontal="right" wrapText="1"/>
    </xf>
    <xf numFmtId="2" fontId="11" fillId="0" borderId="0" xfId="0" applyNumberFormat="1" applyFont="1" applyBorder="1" applyAlignment="1">
      <alignment horizontal="right" wrapText="1"/>
    </xf>
    <xf numFmtId="0" fontId="7" fillId="0" borderId="0" xfId="0" applyFont="1" applyBorder="1"/>
    <xf numFmtId="0" fontId="21" fillId="0" borderId="0" xfId="0" applyFont="1" applyFill="1"/>
    <xf numFmtId="0" fontId="14" fillId="0" borderId="0" xfId="0" applyFont="1" applyFill="1"/>
    <xf numFmtId="0" fontId="11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2" fontId="14" fillId="0" borderId="0" xfId="0" applyNumberFormat="1" applyFont="1" applyBorder="1" applyAlignment="1">
      <alignment horizontal="right" wrapText="1"/>
    </xf>
    <xf numFmtId="0" fontId="14" fillId="0" borderId="0" xfId="0" applyFont="1" applyBorder="1" applyAlignment="1">
      <alignment horizontal="right" wrapText="1"/>
    </xf>
    <xf numFmtId="0" fontId="14" fillId="0" borderId="0" xfId="0" applyFont="1" applyFill="1" applyBorder="1" applyAlignment="1">
      <alignment horizontal="right" wrapText="1"/>
    </xf>
    <xf numFmtId="2" fontId="1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left" vertical="center" shrinkToFit="1"/>
    </xf>
    <xf numFmtId="2" fontId="16" fillId="0" borderId="2" xfId="0" applyNumberFormat="1" applyFont="1" applyFill="1" applyBorder="1" applyAlignment="1">
      <alignment horizontal="right" shrinkToFit="1"/>
    </xf>
    <xf numFmtId="2" fontId="14" fillId="0" borderId="2" xfId="0" applyNumberFormat="1" applyFont="1" applyFill="1" applyBorder="1" applyAlignment="1">
      <alignment horizontal="right" shrinkToFit="1"/>
    </xf>
    <xf numFmtId="166" fontId="14" fillId="0" borderId="2" xfId="0" applyNumberFormat="1" applyFont="1" applyFill="1" applyBorder="1" applyAlignment="1">
      <alignment horizontal="right" shrinkToFit="1"/>
    </xf>
    <xf numFmtId="2" fontId="18" fillId="0" borderId="2" xfId="0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166" fontId="14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166" fontId="22" fillId="0" borderId="2" xfId="0" applyNumberFormat="1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10" applyFont="1" applyFill="1" applyAlignment="1">
      <alignment horizontal="left" vertical="center"/>
    </xf>
    <xf numFmtId="0" fontId="11" fillId="0" borderId="0" xfId="10" applyFont="1" applyFill="1" applyAlignment="1">
      <alignment horizontal="center" vertical="center" wrapText="1"/>
    </xf>
    <xf numFmtId="0" fontId="11" fillId="0" borderId="0" xfId="35" applyFont="1" applyFill="1"/>
    <xf numFmtId="0" fontId="11" fillId="0" borderId="2" xfId="35" applyFont="1" applyFill="1" applyBorder="1" applyAlignment="1">
      <alignment horizontal="center" vertical="center"/>
    </xf>
    <xf numFmtId="0" fontId="11" fillId="0" borderId="2" xfId="35" applyFont="1" applyFill="1" applyBorder="1"/>
    <xf numFmtId="0" fontId="11" fillId="0" borderId="2" xfId="35" applyFont="1" applyFill="1" applyBorder="1" applyAlignment="1">
      <alignment horizontal="left"/>
    </xf>
    <xf numFmtId="0" fontId="11" fillId="0" borderId="2" xfId="0" applyFont="1" applyFill="1" applyBorder="1" applyAlignment="1">
      <alignment horizontal="center" wrapText="1"/>
    </xf>
    <xf numFmtId="0" fontId="11" fillId="0" borderId="0" xfId="35" applyFont="1" applyFill="1" applyAlignment="1">
      <alignment horizontal="center" vertical="center"/>
    </xf>
    <xf numFmtId="167" fontId="11" fillId="0" borderId="2" xfId="35" applyNumberFormat="1" applyFont="1" applyFill="1" applyBorder="1" applyAlignment="1">
      <alignment horizontal="center" vertical="center"/>
    </xf>
    <xf numFmtId="0" fontId="11" fillId="0" borderId="2" xfId="35" applyFont="1" applyFill="1" applyBorder="1" applyAlignment="1">
      <alignment horizontal="left" wrapText="1"/>
    </xf>
    <xf numFmtId="166" fontId="11" fillId="0" borderId="2" xfId="35" applyNumberFormat="1" applyFont="1" applyFill="1" applyBorder="1" applyAlignment="1">
      <alignment horizontal="center" vertical="center"/>
    </xf>
    <xf numFmtId="0" fontId="23" fillId="0" borderId="2" xfId="10" applyFont="1" applyFill="1" applyBorder="1" applyAlignment="1">
      <alignment vertical="center"/>
    </xf>
    <xf numFmtId="0" fontId="23" fillId="0" borderId="2" xfId="10" applyFont="1" applyFill="1" applyBorder="1"/>
    <xf numFmtId="166" fontId="11" fillId="0" borderId="0" xfId="10" applyNumberFormat="1" applyFont="1" applyFill="1"/>
    <xf numFmtId="0" fontId="11" fillId="0" borderId="0" xfId="10" applyFont="1" applyFill="1"/>
    <xf numFmtId="0" fontId="11" fillId="0" borderId="2" xfId="10" applyFont="1" applyFill="1" applyBorder="1" applyAlignment="1">
      <alignment horizontal="center" vertical="center"/>
    </xf>
    <xf numFmtId="0" fontId="23" fillId="0" borderId="2" xfId="10" applyFont="1" applyFill="1" applyBorder="1" applyAlignment="1">
      <alignment horizontal="left" vertical="center"/>
    </xf>
    <xf numFmtId="166" fontId="22" fillId="0" borderId="2" xfId="10" applyNumberFormat="1" applyFont="1" applyFill="1" applyBorder="1" applyAlignment="1">
      <alignment horizontal="center" vertical="center" wrapText="1"/>
    </xf>
    <xf numFmtId="0" fontId="11" fillId="0" borderId="0" xfId="10" applyFont="1" applyFill="1" applyBorder="1"/>
    <xf numFmtId="0" fontId="11" fillId="0" borderId="0" xfId="10" applyFont="1" applyFill="1" applyAlignment="1">
      <alignment horizontal="left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66" fontId="22" fillId="0" borderId="2" xfId="0" applyNumberFormat="1" applyFont="1" applyBorder="1" applyAlignment="1">
      <alignment horizontal="center" vertical="center"/>
    </xf>
    <xf numFmtId="1" fontId="22" fillId="0" borderId="2" xfId="0" applyNumberFormat="1" applyFont="1" applyBorder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2" fontId="22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0" fontId="11" fillId="0" borderId="0" xfId="35" applyFont="1"/>
    <xf numFmtId="0" fontId="11" fillId="0" borderId="0" xfId="35" applyFont="1" applyAlignment="1">
      <alignment horizontal="center" vertical="center"/>
    </xf>
    <xf numFmtId="0" fontId="11" fillId="0" borderId="0" xfId="35" applyFont="1" applyAlignment="1">
      <alignment horizontal="center" vertical="center" wrapText="1"/>
    </xf>
    <xf numFmtId="1" fontId="11" fillId="0" borderId="2" xfId="35" applyNumberFormat="1" applyFont="1" applyFill="1" applyBorder="1" applyAlignment="1">
      <alignment horizontal="center" vertical="center" wrapText="1"/>
    </xf>
    <xf numFmtId="0" fontId="22" fillId="0" borderId="2" xfId="10" applyFont="1" applyFill="1" applyBorder="1" applyAlignment="1">
      <alignment horizontal="left" vertical="center"/>
    </xf>
    <xf numFmtId="0" fontId="11" fillId="0" borderId="0" xfId="1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0" xfId="35" applyFont="1" applyFill="1" applyAlignment="1">
      <alignment wrapText="1"/>
    </xf>
    <xf numFmtId="0" fontId="11" fillId="0" borderId="0" xfId="35" applyFont="1" applyAlignment="1">
      <alignment wrapText="1"/>
    </xf>
    <xf numFmtId="0" fontId="11" fillId="0" borderId="2" xfId="35" applyFont="1" applyFill="1" applyBorder="1" applyAlignment="1">
      <alignment wrapText="1"/>
    </xf>
    <xf numFmtId="0" fontId="11" fillId="0" borderId="2" xfId="35" applyFont="1" applyFill="1" applyBorder="1" applyAlignment="1">
      <alignment horizontal="center" wrapText="1"/>
    </xf>
    <xf numFmtId="0" fontId="11" fillId="0" borderId="0" xfId="35" applyFont="1" applyFill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6" fontId="11" fillId="0" borderId="0" xfId="10" applyNumberFormat="1" applyFont="1" applyFill="1" applyAlignment="1">
      <alignment wrapText="1"/>
    </xf>
    <xf numFmtId="0" fontId="11" fillId="0" borderId="0" xfId="10" applyFont="1" applyFill="1" applyAlignment="1">
      <alignment wrapText="1"/>
    </xf>
    <xf numFmtId="0" fontId="11" fillId="0" borderId="0" xfId="10" applyFont="1" applyFill="1" applyBorder="1" applyAlignment="1">
      <alignment wrapText="1"/>
    </xf>
    <xf numFmtId="0" fontId="11" fillId="0" borderId="0" xfId="10" applyFont="1" applyFill="1" applyAlignment="1">
      <alignment horizontal="left" wrapText="1"/>
    </xf>
    <xf numFmtId="0" fontId="11" fillId="0" borderId="5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165" fontId="11" fillId="0" borderId="2" xfId="35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left"/>
    </xf>
    <xf numFmtId="2" fontId="11" fillId="0" borderId="4" xfId="10" applyNumberFormat="1" applyFont="1" applyFill="1" applyBorder="1" applyAlignment="1">
      <alignment horizontal="center" vertical="center" wrapText="1"/>
    </xf>
    <xf numFmtId="2" fontId="11" fillId="0" borderId="0" xfId="10" applyNumberFormat="1" applyFont="1" applyBorder="1" applyAlignment="1">
      <alignment horizontal="center" vertical="center"/>
    </xf>
    <xf numFmtId="0" fontId="11" fillId="0" borderId="0" xfId="10" applyFont="1"/>
    <xf numFmtId="1" fontId="11" fillId="0" borderId="4" xfId="10" applyNumberFormat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2" fontId="22" fillId="0" borderId="6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11" fillId="0" borderId="2" xfId="0" applyFont="1" applyBorder="1"/>
    <xf numFmtId="0" fontId="14" fillId="0" borderId="2" xfId="10" applyFont="1" applyFill="1" applyBorder="1"/>
    <xf numFmtId="0" fontId="14" fillId="0" borderId="2" xfId="10" applyFont="1" applyFill="1" applyBorder="1" applyAlignment="1">
      <alignment horizontal="center"/>
    </xf>
    <xf numFmtId="2" fontId="14" fillId="0" borderId="2" xfId="10" applyNumberFormat="1" applyFont="1" applyFill="1" applyBorder="1"/>
    <xf numFmtId="166" fontId="22" fillId="0" borderId="2" xfId="10" applyNumberFormat="1" applyFont="1" applyFill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1" fillId="0" borderId="0" xfId="54" applyFont="1"/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167" fontId="11" fillId="0" borderId="2" xfId="0" applyNumberFormat="1" applyFont="1" applyFill="1" applyBorder="1" applyAlignment="1">
      <alignment horizontal="center" vertical="center"/>
    </xf>
    <xf numFmtId="2" fontId="15" fillId="0" borderId="11" xfId="0" applyNumberFormat="1" applyFont="1" applyBorder="1" applyAlignment="1">
      <alignment horizontal="right"/>
    </xf>
    <xf numFmtId="2" fontId="15" fillId="0" borderId="3" xfId="0" applyNumberFormat="1" applyFont="1" applyBorder="1"/>
    <xf numFmtId="0" fontId="15" fillId="0" borderId="0" xfId="0" applyFont="1"/>
    <xf numFmtId="0" fontId="11" fillId="0" borderId="2" xfId="0" applyFont="1" applyBorder="1" applyAlignment="1">
      <alignment vertical="center" wrapText="1"/>
    </xf>
    <xf numFmtId="17" fontId="11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wrapText="1"/>
    </xf>
    <xf numFmtId="166" fontId="11" fillId="0" borderId="2" xfId="0" applyNumberFormat="1" applyFont="1" applyBorder="1" applyAlignment="1">
      <alignment wrapText="1"/>
    </xf>
    <xf numFmtId="2" fontId="15" fillId="0" borderId="0" xfId="0" applyNumberFormat="1" applyFont="1" applyBorder="1" applyAlignment="1">
      <alignment horizontal="right"/>
    </xf>
    <xf numFmtId="2" fontId="15" fillId="0" borderId="0" xfId="0" applyNumberFormat="1" applyFont="1" applyBorder="1"/>
    <xf numFmtId="0" fontId="11" fillId="0" borderId="0" xfId="1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25" fillId="0" borderId="0" xfId="0" applyFont="1"/>
    <xf numFmtId="0" fontId="14" fillId="0" borderId="2" xfId="10" applyFont="1" applyFill="1" applyBorder="1" applyAlignment="1">
      <alignment vertical="center" textRotation="90" wrapText="1"/>
    </xf>
    <xf numFmtId="0" fontId="25" fillId="0" borderId="0" xfId="0" applyFont="1" applyAlignment="1">
      <alignment horizontal="left"/>
    </xf>
    <xf numFmtId="0" fontId="14" fillId="0" borderId="0" xfId="10" applyFont="1" applyFill="1" applyAlignment="1">
      <alignment horizontal="center" vertical="center" wrapText="1"/>
    </xf>
    <xf numFmtId="0" fontId="14" fillId="0" borderId="0" xfId="10" applyFont="1" applyFill="1" applyBorder="1" applyAlignment="1">
      <alignment horizontal="center" vertical="center"/>
    </xf>
    <xf numFmtId="2" fontId="11" fillId="0" borderId="2" xfId="35" applyNumberFormat="1" applyFont="1" applyFill="1" applyBorder="1" applyAlignment="1">
      <alignment horizontal="center" vertical="center" wrapText="1"/>
    </xf>
    <xf numFmtId="0" fontId="11" fillId="0" borderId="2" xfId="35" applyFont="1" applyFill="1" applyBorder="1" applyAlignment="1">
      <alignment horizontal="center" vertical="center" wrapText="1"/>
    </xf>
    <xf numFmtId="167" fontId="11" fillId="0" borderId="2" xfId="35" applyNumberFormat="1" applyFont="1" applyFill="1" applyBorder="1" applyAlignment="1">
      <alignment horizontal="center" vertical="center" wrapText="1"/>
    </xf>
    <xf numFmtId="2" fontId="11" fillId="0" borderId="2" xfId="35" applyNumberFormat="1" applyFont="1" applyFill="1" applyBorder="1" applyAlignment="1">
      <alignment horizontal="center" vertical="center"/>
    </xf>
    <xf numFmtId="0" fontId="14" fillId="0" borderId="2" xfId="10" applyFont="1" applyFill="1" applyBorder="1" applyAlignment="1">
      <alignment horizontal="center" vertical="center" textRotation="90" wrapText="1"/>
    </xf>
    <xf numFmtId="0" fontId="14" fillId="0" borderId="2" xfId="10" applyFont="1" applyFill="1" applyBorder="1" applyAlignment="1">
      <alignment horizontal="center" vertical="center" textRotation="90"/>
    </xf>
    <xf numFmtId="0" fontId="14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 wrapText="1"/>
    </xf>
    <xf numFmtId="0" fontId="14" fillId="0" borderId="2" xfId="10" applyFont="1" applyFill="1" applyBorder="1" applyAlignment="1">
      <alignment horizontal="center" vertical="center"/>
    </xf>
    <xf numFmtId="0" fontId="14" fillId="0" borderId="2" xfId="10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166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7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3" fontId="17" fillId="0" borderId="0" xfId="0" applyNumberFormat="1" applyFont="1" applyFill="1" applyBorder="1"/>
    <xf numFmtId="3" fontId="17" fillId="0" borderId="0" xfId="0" applyNumberFormat="1" applyFont="1" applyFill="1" applyBorder="1" applyAlignment="1">
      <alignment horizontal="right"/>
    </xf>
    <xf numFmtId="3" fontId="18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3" fontId="18" fillId="0" borderId="0" xfId="0" applyNumberFormat="1" applyFont="1" applyFill="1" applyBorder="1" applyAlignment="1"/>
    <xf numFmtId="3" fontId="17" fillId="0" borderId="0" xfId="0" applyNumberFormat="1" applyFont="1" applyFill="1" applyAlignment="1">
      <alignment horizontal="right"/>
    </xf>
    <xf numFmtId="3" fontId="17" fillId="0" borderId="9" xfId="0" applyNumberFormat="1" applyFont="1" applyFill="1" applyBorder="1" applyAlignment="1">
      <alignment horizontal="right"/>
    </xf>
    <xf numFmtId="3" fontId="17" fillId="0" borderId="5" xfId="0" applyNumberFormat="1" applyFont="1" applyFill="1" applyBorder="1" applyAlignment="1">
      <alignment horizontal="right"/>
    </xf>
    <xf numFmtId="3" fontId="11" fillId="0" borderId="0" xfId="0" applyNumberFormat="1" applyFont="1" applyFill="1"/>
    <xf numFmtId="0" fontId="21" fillId="0" borderId="0" xfId="0" applyFont="1" applyFill="1" applyBorder="1" applyAlignment="1">
      <alignment vertical="center" wrapText="1"/>
    </xf>
    <xf numFmtId="0" fontId="14" fillId="0" borderId="0" xfId="10" applyFont="1" applyFill="1" applyBorder="1" applyAlignment="1">
      <alignment vertical="center"/>
    </xf>
    <xf numFmtId="3" fontId="18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vertical="center" wrapText="1"/>
    </xf>
    <xf numFmtId="0" fontId="11" fillId="0" borderId="3" xfId="35" applyFont="1" applyFill="1" applyBorder="1"/>
    <xf numFmtId="0" fontId="11" fillId="0" borderId="3" xfId="35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wrapText="1"/>
    </xf>
    <xf numFmtId="3" fontId="17" fillId="0" borderId="0" xfId="0" applyNumberFormat="1" applyFont="1" applyFill="1" applyBorder="1" applyAlignment="1">
      <alignment horizontal="center"/>
    </xf>
    <xf numFmtId="3" fontId="17" fillId="0" borderId="5" xfId="0" applyNumberFormat="1" applyFont="1" applyFill="1" applyBorder="1" applyAlignment="1">
      <alignment horizontal="center"/>
    </xf>
    <xf numFmtId="3" fontId="17" fillId="0" borderId="9" xfId="0" applyNumberFormat="1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center"/>
    </xf>
    <xf numFmtId="166" fontId="11" fillId="0" borderId="3" xfId="35" applyNumberFormat="1" applyFont="1" applyFill="1" applyBorder="1" applyAlignment="1">
      <alignment horizontal="center" vertical="center" wrapText="1"/>
    </xf>
    <xf numFmtId="0" fontId="11" fillId="0" borderId="0" xfId="10" applyFont="1" applyFill="1" applyAlignment="1">
      <alignment horizontal="center"/>
    </xf>
    <xf numFmtId="0" fontId="11" fillId="0" borderId="3" xfId="10" applyFont="1" applyFill="1" applyBorder="1" applyAlignment="1">
      <alignment horizontal="center" vertical="center"/>
    </xf>
    <xf numFmtId="2" fontId="11" fillId="0" borderId="3" xfId="35" applyNumberFormat="1" applyFont="1" applyFill="1" applyBorder="1" applyAlignment="1">
      <alignment horizontal="center" vertical="center" wrapText="1"/>
    </xf>
    <xf numFmtId="167" fontId="11" fillId="0" borderId="3" xfId="35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center"/>
    </xf>
    <xf numFmtId="0" fontId="11" fillId="0" borderId="3" xfId="10" applyFont="1" applyFill="1" applyBorder="1" applyAlignment="1">
      <alignment horizontal="center"/>
    </xf>
    <xf numFmtId="0" fontId="11" fillId="0" borderId="3" xfId="10" applyFont="1" applyFill="1" applyBorder="1" applyAlignment="1">
      <alignment vertical="center" wrapText="1"/>
    </xf>
    <xf numFmtId="0" fontId="11" fillId="0" borderId="3" xfId="10" applyFont="1" applyFill="1" applyBorder="1" applyAlignment="1">
      <alignment horizontal="center" vertical="center" wrapText="1"/>
    </xf>
    <xf numFmtId="166" fontId="11" fillId="0" borderId="3" xfId="10" applyNumberFormat="1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left" wrapText="1"/>
    </xf>
    <xf numFmtId="0" fontId="11" fillId="0" borderId="3" xfId="54" applyFont="1" applyFill="1" applyBorder="1" applyAlignment="1">
      <alignment horizontal="center" vertical="center" wrapText="1"/>
    </xf>
    <xf numFmtId="2" fontId="11" fillId="0" borderId="3" xfId="54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2" fontId="11" fillId="0" borderId="2" xfId="35" applyNumberFormat="1" applyFont="1" applyFill="1" applyBorder="1" applyAlignment="1">
      <alignment horizontal="center" vertical="center"/>
    </xf>
    <xf numFmtId="0" fontId="11" fillId="0" borderId="2" xfId="35" applyFont="1" applyFill="1" applyBorder="1" applyAlignment="1">
      <alignment horizontal="center" vertical="center" wrapText="1"/>
    </xf>
    <xf numFmtId="167" fontId="11" fillId="0" borderId="2" xfId="35" applyNumberFormat="1" applyFont="1" applyFill="1" applyBorder="1" applyAlignment="1">
      <alignment horizontal="center" vertical="center" wrapText="1"/>
    </xf>
    <xf numFmtId="2" fontId="11" fillId="0" borderId="2" xfId="35" applyNumberFormat="1" applyFont="1" applyFill="1" applyBorder="1" applyAlignment="1">
      <alignment horizontal="center" vertical="center" wrapText="1"/>
    </xf>
    <xf numFmtId="0" fontId="11" fillId="0" borderId="2" xfId="35" applyFont="1" applyFill="1" applyBorder="1" applyAlignment="1">
      <alignment horizontal="left" vertical="center" wrapText="1"/>
    </xf>
    <xf numFmtId="166" fontId="11" fillId="0" borderId="2" xfId="35" applyNumberFormat="1" applyFont="1" applyFill="1" applyBorder="1" applyAlignment="1">
      <alignment horizontal="center" vertical="center" wrapText="1"/>
    </xf>
    <xf numFmtId="0" fontId="14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 wrapText="1"/>
    </xf>
    <xf numFmtId="0" fontId="14" fillId="0" borderId="2" xfId="10" applyFont="1" applyFill="1" applyBorder="1" applyAlignment="1">
      <alignment horizontal="center" vertical="center"/>
    </xf>
    <xf numFmtId="0" fontId="14" fillId="0" borderId="2" xfId="10" applyFont="1" applyFill="1" applyBorder="1" applyAlignment="1">
      <alignment horizontal="center" vertical="center" textRotation="90"/>
    </xf>
    <xf numFmtId="0" fontId="14" fillId="0" borderId="2" xfId="10" applyFont="1" applyFill="1" applyBorder="1" applyAlignment="1">
      <alignment horizontal="center" vertical="center" wrapText="1"/>
    </xf>
    <xf numFmtId="0" fontId="14" fillId="0" borderId="2" xfId="10" applyFont="1" applyFill="1" applyBorder="1" applyAlignment="1">
      <alignment horizontal="center" vertical="center" textRotation="90" wrapText="1"/>
    </xf>
    <xf numFmtId="0" fontId="11" fillId="0" borderId="0" xfId="1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167" fontId="11" fillId="0" borderId="4" xfId="0" applyNumberFormat="1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center" vertical="center" wrapText="1"/>
    </xf>
    <xf numFmtId="2" fontId="11" fillId="0" borderId="2" xfId="10" applyNumberFormat="1" applyFont="1" applyFill="1" applyBorder="1" applyAlignment="1">
      <alignment horizontal="center" vertical="center" wrapText="1"/>
    </xf>
    <xf numFmtId="0" fontId="11" fillId="0" borderId="7" xfId="10" applyFont="1" applyFill="1" applyBorder="1" applyAlignment="1">
      <alignment horizontal="center" vertical="center" wrapText="1"/>
    </xf>
    <xf numFmtId="0" fontId="11" fillId="0" borderId="7" xfId="10" applyFont="1" applyFill="1" applyBorder="1" applyAlignment="1">
      <alignment horizontal="left" vertical="center" wrapText="1"/>
    </xf>
    <xf numFmtId="166" fontId="11" fillId="0" borderId="7" xfId="1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2" fontId="11" fillId="0" borderId="2" xfId="54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7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2" fontId="11" fillId="0" borderId="2" xfId="35" applyNumberFormat="1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7" fillId="0" borderId="0" xfId="10" applyFont="1" applyFill="1" applyAlignment="1">
      <alignment horizontal="left"/>
    </xf>
    <xf numFmtId="0" fontId="17" fillId="0" borderId="0" xfId="10" applyFont="1" applyFill="1"/>
    <xf numFmtId="0" fontId="17" fillId="0" borderId="0" xfId="0" applyFont="1"/>
    <xf numFmtId="0" fontId="17" fillId="0" borderId="0" xfId="10" applyFont="1" applyFill="1" applyAlignment="1">
      <alignment horizontal="left" wrapText="1"/>
    </xf>
    <xf numFmtId="0" fontId="17" fillId="0" borderId="0" xfId="10" applyFont="1" applyFill="1" applyAlignment="1">
      <alignment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 wrapText="1"/>
    </xf>
    <xf numFmtId="0" fontId="11" fillId="0" borderId="0" xfId="0" applyFont="1" applyAlignment="1">
      <alignment horizontal="left"/>
    </xf>
    <xf numFmtId="3" fontId="18" fillId="0" borderId="0" xfId="0" applyNumberFormat="1" applyFont="1" applyFill="1" applyBorder="1" applyAlignment="1">
      <alignment horizontal="right"/>
    </xf>
    <xf numFmtId="0" fontId="22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3" xfId="10" applyFont="1" applyFill="1" applyBorder="1" applyAlignment="1">
      <alignment horizontal="center" vertical="center" wrapText="1"/>
    </xf>
    <xf numFmtId="0" fontId="14" fillId="0" borderId="0" xfId="10" applyFont="1" applyFill="1" applyAlignment="1">
      <alignment horizontal="center" vertical="center" wrapText="1"/>
    </xf>
    <xf numFmtId="0" fontId="14" fillId="0" borderId="0" xfId="10" applyFont="1" applyFill="1" applyBorder="1" applyAlignment="1">
      <alignment horizontal="center" vertical="center"/>
    </xf>
    <xf numFmtId="0" fontId="14" fillId="0" borderId="3" xfId="10" applyFont="1" applyFill="1" applyBorder="1" applyAlignment="1">
      <alignment horizontal="center" vertical="center" wrapText="1"/>
    </xf>
    <xf numFmtId="0" fontId="14" fillId="0" borderId="3" xfId="10" applyFont="1" applyFill="1" applyBorder="1" applyAlignment="1">
      <alignment horizontal="center" vertical="center" textRotation="90"/>
    </xf>
    <xf numFmtId="0" fontId="14" fillId="0" borderId="3" xfId="10" applyFont="1" applyFill="1" applyBorder="1" applyAlignment="1">
      <alignment horizontal="center" vertical="center" textRotation="90" wrapText="1"/>
    </xf>
    <xf numFmtId="0" fontId="14" fillId="0" borderId="3" xfId="10" applyFont="1" applyFill="1" applyBorder="1" applyAlignment="1">
      <alignment vertical="center" textRotation="90" wrapText="1"/>
    </xf>
    <xf numFmtId="0" fontId="14" fillId="0" borderId="3" xfId="10" applyFont="1" applyFill="1" applyBorder="1" applyAlignment="1">
      <alignment horizontal="center" vertical="center"/>
    </xf>
    <xf numFmtId="0" fontId="11" fillId="0" borderId="3" xfId="35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left" vertical="center" wrapText="1"/>
    </xf>
    <xf numFmtId="166" fontId="11" fillId="0" borderId="3" xfId="35" applyNumberFormat="1" applyFont="1" applyFill="1" applyBorder="1" applyAlignment="1">
      <alignment horizontal="center" vertical="center" wrapText="1"/>
    </xf>
    <xf numFmtId="1" fontId="11" fillId="0" borderId="3" xfId="35" applyNumberFormat="1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center" wrapText="1"/>
    </xf>
    <xf numFmtId="0" fontId="11" fillId="0" borderId="3" xfId="35" applyFont="1" applyFill="1" applyBorder="1" applyAlignment="1">
      <alignment horizontal="left"/>
    </xf>
    <xf numFmtId="2" fontId="11" fillId="0" borderId="3" xfId="35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wrapText="1"/>
    </xf>
    <xf numFmtId="167" fontId="11" fillId="0" borderId="3" xfId="35" applyNumberFormat="1" applyFont="1" applyFill="1" applyBorder="1" applyAlignment="1">
      <alignment horizontal="center" vertical="center" wrapText="1"/>
    </xf>
    <xf numFmtId="166" fontId="11" fillId="0" borderId="3" xfId="35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wrapText="1"/>
    </xf>
    <xf numFmtId="166" fontId="25" fillId="0" borderId="3" xfId="0" applyNumberFormat="1" applyFont="1" applyBorder="1" applyAlignment="1">
      <alignment horizontal="center" wrapText="1"/>
    </xf>
    <xf numFmtId="2" fontId="25" fillId="0" borderId="3" xfId="0" applyNumberFormat="1" applyFont="1" applyBorder="1" applyAlignment="1">
      <alignment horizontal="center" wrapText="1"/>
    </xf>
    <xf numFmtId="17" fontId="11" fillId="0" borderId="3" xfId="0" applyNumberFormat="1" applyFont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wrapText="1"/>
    </xf>
    <xf numFmtId="167" fontId="11" fillId="0" borderId="3" xfId="35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14" fillId="0" borderId="3" xfId="10" applyFont="1" applyFill="1" applyBorder="1"/>
    <xf numFmtId="0" fontId="22" fillId="0" borderId="3" xfId="10" applyFont="1" applyFill="1" applyBorder="1" applyAlignment="1">
      <alignment horizontal="left" vertical="center"/>
    </xf>
    <xf numFmtId="0" fontId="23" fillId="0" borderId="3" xfId="10" applyFont="1" applyFill="1" applyBorder="1" applyAlignment="1">
      <alignment vertical="center"/>
    </xf>
    <xf numFmtId="0" fontId="23" fillId="0" borderId="3" xfId="10" applyFont="1" applyFill="1" applyBorder="1"/>
    <xf numFmtId="0" fontId="14" fillId="0" borderId="3" xfId="10" applyFont="1" applyFill="1" applyBorder="1" applyAlignment="1">
      <alignment horizontal="center"/>
    </xf>
    <xf numFmtId="2" fontId="14" fillId="0" borderId="3" xfId="10" applyNumberFormat="1" applyFont="1" applyFill="1" applyBorder="1"/>
    <xf numFmtId="166" fontId="22" fillId="0" borderId="3" xfId="10" applyNumberFormat="1" applyFont="1" applyFill="1" applyBorder="1" applyAlignment="1">
      <alignment horizontal="center" vertical="center"/>
    </xf>
    <xf numFmtId="0" fontId="23" fillId="0" borderId="3" xfId="10" applyFont="1" applyFill="1" applyBorder="1" applyAlignment="1">
      <alignment horizontal="left" vertical="center"/>
    </xf>
    <xf numFmtId="166" fontId="22" fillId="0" borderId="3" xfId="10" applyNumberFormat="1" applyFont="1" applyFill="1" applyBorder="1" applyAlignment="1">
      <alignment horizontal="center" vertical="center" wrapText="1"/>
    </xf>
    <xf numFmtId="0" fontId="14" fillId="0" borderId="14" xfId="10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center" vertical="center"/>
    </xf>
    <xf numFmtId="165" fontId="11" fillId="0" borderId="3" xfId="35" applyNumberFormat="1" applyFont="1" applyFill="1" applyBorder="1" applyAlignment="1">
      <alignment horizontal="center" vertical="center" wrapText="1"/>
    </xf>
    <xf numFmtId="0" fontId="11" fillId="0" borderId="3" xfId="10" applyFont="1" applyFill="1" applyBorder="1" applyAlignment="1">
      <alignment horizontal="left" vertical="center" wrapText="1"/>
    </xf>
    <xf numFmtId="0" fontId="11" fillId="0" borderId="3" xfId="54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 shrinkToFit="1"/>
    </xf>
    <xf numFmtId="0" fontId="11" fillId="0" borderId="0" xfId="0" applyFont="1" applyBorder="1" applyAlignment="1">
      <alignment horizontal="left" vertical="center" wrapText="1" shrinkToFit="1"/>
    </xf>
    <xf numFmtId="0" fontId="17" fillId="0" borderId="2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4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168" fontId="11" fillId="0" borderId="4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 wrapText="1"/>
    </xf>
    <xf numFmtId="2" fontId="11" fillId="0" borderId="2" xfId="35" applyNumberFormat="1" applyFont="1" applyFill="1" applyBorder="1" applyAlignment="1">
      <alignment horizontal="center" vertical="center" wrapText="1"/>
    </xf>
    <xf numFmtId="0" fontId="11" fillId="0" borderId="2" xfId="35" applyFont="1" applyFill="1" applyBorder="1" applyAlignment="1">
      <alignment horizontal="center" vertical="center" wrapText="1"/>
    </xf>
    <xf numFmtId="167" fontId="11" fillId="0" borderId="2" xfId="35" applyNumberFormat="1" applyFont="1" applyFill="1" applyBorder="1" applyAlignment="1">
      <alignment horizontal="center" vertical="center" wrapText="1"/>
    </xf>
    <xf numFmtId="0" fontId="14" fillId="0" borderId="6" xfId="10" applyFont="1" applyFill="1" applyBorder="1" applyAlignment="1">
      <alignment horizontal="center" vertical="center"/>
    </xf>
    <xf numFmtId="16" fontId="11" fillId="0" borderId="2" xfId="35" applyNumberFormat="1" applyFont="1" applyFill="1" applyBorder="1" applyAlignment="1">
      <alignment horizontal="center" vertical="center" wrapText="1"/>
    </xf>
    <xf numFmtId="0" fontId="11" fillId="0" borderId="2" xfId="35" applyFont="1" applyFill="1" applyBorder="1" applyAlignment="1">
      <alignment horizontal="left" vertical="center" wrapText="1"/>
    </xf>
    <xf numFmtId="166" fontId="11" fillId="0" borderId="2" xfId="35" applyNumberFormat="1" applyFont="1" applyFill="1" applyBorder="1" applyAlignment="1">
      <alignment horizontal="center" vertical="center" wrapText="1"/>
    </xf>
    <xf numFmtId="2" fontId="11" fillId="0" borderId="2" xfId="35" applyNumberFormat="1" applyFont="1" applyFill="1" applyBorder="1" applyAlignment="1">
      <alignment horizontal="center" vertical="center"/>
    </xf>
    <xf numFmtId="0" fontId="14" fillId="0" borderId="2" xfId="10" applyFont="1" applyFill="1" applyBorder="1" applyAlignment="1">
      <alignment horizontal="center" vertical="center" textRotation="90" wrapText="1"/>
    </xf>
    <xf numFmtId="0" fontId="11" fillId="0" borderId="2" xfId="10" applyFont="1" applyFill="1" applyBorder="1" applyAlignment="1">
      <alignment vertical="center" wrapText="1"/>
    </xf>
    <xf numFmtId="0" fontId="14" fillId="0" borderId="2" xfId="10" applyFont="1" applyFill="1" applyBorder="1" applyAlignment="1">
      <alignment horizontal="center" vertical="center" textRotation="90"/>
    </xf>
    <xf numFmtId="0" fontId="11" fillId="0" borderId="2" xfId="10" applyFont="1" applyFill="1" applyBorder="1"/>
    <xf numFmtId="0" fontId="14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 wrapText="1"/>
    </xf>
    <xf numFmtId="0" fontId="14" fillId="0" borderId="2" xfId="10" applyFont="1" applyFill="1" applyBorder="1" applyAlignment="1">
      <alignment horizontal="center" vertical="center"/>
    </xf>
    <xf numFmtId="0" fontId="14" fillId="0" borderId="2" xfId="1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26" fillId="0" borderId="0" xfId="0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right"/>
    </xf>
    <xf numFmtId="0" fontId="18" fillId="0" borderId="3" xfId="0" applyFont="1" applyFill="1" applyBorder="1" applyAlignment="1">
      <alignment horizontal="center" vertical="center"/>
    </xf>
    <xf numFmtId="0" fontId="14" fillId="0" borderId="3" xfId="1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4" fillId="0" borderId="3" xfId="10" applyFont="1" applyFill="1" applyBorder="1" applyAlignment="1">
      <alignment horizontal="center" vertical="center"/>
    </xf>
    <xf numFmtId="0" fontId="14" fillId="0" borderId="3" xfId="10" applyFont="1" applyFill="1" applyBorder="1" applyAlignment="1">
      <alignment horizontal="center" vertical="center" textRotation="90"/>
    </xf>
    <xf numFmtId="0" fontId="11" fillId="0" borderId="3" xfId="35" applyFont="1" applyFill="1" applyBorder="1" applyAlignment="1">
      <alignment horizontal="center" vertical="center" wrapText="1"/>
    </xf>
    <xf numFmtId="2" fontId="11" fillId="0" borderId="3" xfId="35" applyNumberFormat="1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left" vertical="center" wrapText="1"/>
    </xf>
    <xf numFmtId="166" fontId="11" fillId="0" borderId="3" xfId="35" applyNumberFormat="1" applyFont="1" applyFill="1" applyBorder="1" applyAlignment="1">
      <alignment horizontal="center" vertical="center" wrapText="1"/>
    </xf>
    <xf numFmtId="0" fontId="14" fillId="0" borderId="3" xfId="10" applyFont="1" applyFill="1" applyBorder="1" applyAlignment="1">
      <alignment horizontal="center" vertical="center" textRotation="90" wrapText="1"/>
    </xf>
    <xf numFmtId="0" fontId="11" fillId="0" borderId="3" xfId="10" applyFont="1" applyFill="1" applyBorder="1" applyAlignment="1">
      <alignment vertical="center" wrapText="1"/>
    </xf>
    <xf numFmtId="0" fontId="11" fillId="0" borderId="3" xfId="10" applyFont="1" applyFill="1" applyBorder="1"/>
    <xf numFmtId="16" fontId="11" fillId="0" borderId="3" xfId="35" applyNumberFormat="1" applyFont="1" applyFill="1" applyBorder="1" applyAlignment="1">
      <alignment horizontal="center" vertical="center" wrapText="1"/>
    </xf>
    <xf numFmtId="2" fontId="11" fillId="0" borderId="3" xfId="35" applyNumberFormat="1" applyFont="1" applyFill="1" applyBorder="1" applyAlignment="1">
      <alignment horizontal="center" vertical="center"/>
    </xf>
    <xf numFmtId="167" fontId="11" fillId="0" borderId="3" xfId="35" applyNumberFormat="1" applyFont="1" applyFill="1" applyBorder="1" applyAlignment="1">
      <alignment horizontal="center" vertical="center" wrapText="1"/>
    </xf>
    <xf numFmtId="49" fontId="11" fillId="0" borderId="3" xfId="35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4" fillId="0" borderId="0" xfId="10" applyFont="1" applyFill="1" applyBorder="1" applyAlignment="1">
      <alignment horizontal="center" vertical="center"/>
    </xf>
    <xf numFmtId="0" fontId="11" fillId="0" borderId="0" xfId="1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4" fillId="0" borderId="11" xfId="10" applyFont="1" applyFill="1" applyBorder="1" applyAlignment="1">
      <alignment horizontal="center" vertical="center" wrapText="1"/>
    </xf>
    <xf numFmtId="0" fontId="14" fillId="0" borderId="15" xfId="1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3" fontId="18" fillId="0" borderId="11" xfId="0" applyNumberFormat="1" applyFont="1" applyFill="1" applyBorder="1" applyAlignment="1">
      <alignment horizontal="center" vertical="center" wrapText="1"/>
    </xf>
    <xf numFmtId="3" fontId="18" fillId="0" borderId="14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wrapText="1"/>
    </xf>
    <xf numFmtId="0" fontId="18" fillId="0" borderId="13" xfId="0" applyFont="1" applyFill="1" applyBorder="1" applyAlignment="1">
      <alignment horizontal="center" wrapText="1"/>
    </xf>
    <xf numFmtId="0" fontId="11" fillId="0" borderId="1" xfId="35" applyFont="1" applyFill="1" applyBorder="1" applyAlignment="1">
      <alignment horizontal="center" vertical="center" wrapText="1"/>
    </xf>
    <xf numFmtId="0" fontId="11" fillId="0" borderId="4" xfId="35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1" fillId="0" borderId="4" xfId="0" applyNumberFormat="1" applyFont="1" applyFill="1" applyBorder="1" applyAlignment="1">
      <alignment horizontal="center" vertical="center" wrapText="1"/>
    </xf>
    <xf numFmtId="16" fontId="11" fillId="0" borderId="1" xfId="35" applyNumberFormat="1" applyFont="1" applyFill="1" applyBorder="1" applyAlignment="1">
      <alignment horizontal="center" vertical="center" wrapText="1"/>
    </xf>
    <xf numFmtId="0" fontId="11" fillId="0" borderId="1" xfId="35" applyFont="1" applyFill="1" applyBorder="1" applyAlignment="1">
      <alignment horizontal="left" vertical="center" wrapText="1"/>
    </xf>
    <xf numFmtId="0" fontId="11" fillId="0" borderId="4" xfId="35" applyFont="1" applyFill="1" applyBorder="1" applyAlignment="1">
      <alignment horizontal="left" vertical="center" wrapText="1"/>
    </xf>
    <xf numFmtId="166" fontId="11" fillId="0" borderId="1" xfId="35" applyNumberFormat="1" applyFont="1" applyFill="1" applyBorder="1" applyAlignment="1">
      <alignment horizontal="center" vertical="center" wrapText="1"/>
    </xf>
    <xf numFmtId="166" fontId="11" fillId="0" borderId="4" xfId="35" applyNumberFormat="1" applyFont="1" applyFill="1" applyBorder="1" applyAlignment="1">
      <alignment horizontal="center" vertical="center" wrapText="1"/>
    </xf>
    <xf numFmtId="2" fontId="11" fillId="0" borderId="1" xfId="35" applyNumberFormat="1" applyFont="1" applyFill="1" applyBorder="1" applyAlignment="1">
      <alignment horizontal="center" vertical="center" wrapText="1"/>
    </xf>
    <xf numFmtId="2" fontId="11" fillId="0" borderId="7" xfId="35" applyNumberFormat="1" applyFont="1" applyFill="1" applyBorder="1" applyAlignment="1">
      <alignment horizontal="center" vertical="center" wrapText="1"/>
    </xf>
    <xf numFmtId="2" fontId="11" fillId="0" borderId="4" xfId="35" applyNumberFormat="1" applyFont="1" applyFill="1" applyBorder="1" applyAlignment="1">
      <alignment horizontal="center" vertical="center" wrapText="1"/>
    </xf>
    <xf numFmtId="167" fontId="11" fillId="0" borderId="7" xfId="0" applyNumberFormat="1" applyFont="1" applyFill="1" applyBorder="1" applyAlignment="1">
      <alignment horizontal="center" vertical="center" wrapText="1"/>
    </xf>
    <xf numFmtId="167" fontId="11" fillId="0" borderId="4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7" fillId="0" borderId="0" xfId="10" applyFont="1" applyFill="1" applyAlignment="1">
      <alignment horizontal="center" wrapText="1"/>
    </xf>
    <xf numFmtId="0" fontId="14" fillId="0" borderId="0" xfId="10" applyFont="1" applyFill="1" applyBorder="1" applyAlignment="1">
      <alignment horizontal="center" vertical="center" wrapText="1"/>
    </xf>
    <xf numFmtId="0" fontId="11" fillId="0" borderId="0" xfId="10" applyFont="1" applyFill="1" applyBorder="1" applyAlignment="1">
      <alignment horizontal="center" vertical="center" wrapText="1"/>
    </xf>
    <xf numFmtId="0" fontId="18" fillId="0" borderId="0" xfId="10" applyFont="1" applyFill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2" fontId="11" fillId="0" borderId="1" xfId="10" applyNumberFormat="1" applyFont="1" applyFill="1" applyBorder="1" applyAlignment="1">
      <alignment horizontal="center" vertical="center"/>
    </xf>
    <xf numFmtId="2" fontId="11" fillId="0" borderId="4" xfId="10" applyNumberFormat="1" applyFont="1" applyFill="1" applyBorder="1" applyAlignment="1">
      <alignment horizontal="center" vertical="center"/>
    </xf>
    <xf numFmtId="166" fontId="11" fillId="0" borderId="7" xfId="0" applyNumberFormat="1" applyFont="1" applyFill="1" applyBorder="1" applyAlignment="1">
      <alignment horizontal="center" vertical="center" wrapText="1"/>
    </xf>
    <xf numFmtId="2" fontId="11" fillId="0" borderId="1" xfId="35" applyNumberFormat="1" applyFont="1" applyFill="1" applyBorder="1" applyAlignment="1">
      <alignment horizontal="center" vertical="center"/>
    </xf>
    <xf numFmtId="2" fontId="11" fillId="0" borderId="7" xfId="35" applyNumberFormat="1" applyFont="1" applyFill="1" applyBorder="1" applyAlignment="1">
      <alignment horizontal="center" vertical="center"/>
    </xf>
    <xf numFmtId="167" fontId="11" fillId="0" borderId="1" xfId="35" applyNumberFormat="1" applyFont="1" applyFill="1" applyBorder="1" applyAlignment="1">
      <alignment horizontal="center" vertical="center" wrapText="1"/>
    </xf>
    <xf numFmtId="167" fontId="11" fillId="0" borderId="4" xfId="35" applyNumberFormat="1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center" vertical="center" wrapText="1"/>
    </xf>
    <xf numFmtId="2" fontId="11" fillId="0" borderId="2" xfId="10" applyNumberFormat="1" applyFont="1" applyFill="1" applyBorder="1" applyAlignment="1">
      <alignment horizontal="center" vertical="center" wrapText="1"/>
    </xf>
    <xf numFmtId="0" fontId="11" fillId="0" borderId="7" xfId="10" applyFont="1" applyFill="1" applyBorder="1" applyAlignment="1">
      <alignment horizontal="center" vertical="center" wrapText="1"/>
    </xf>
    <xf numFmtId="0" fontId="11" fillId="0" borderId="4" xfId="10" applyFont="1" applyFill="1" applyBorder="1" applyAlignment="1">
      <alignment horizontal="center" vertical="center" wrapText="1"/>
    </xf>
    <xf numFmtId="49" fontId="11" fillId="0" borderId="2" xfId="10" applyNumberFormat="1" applyFont="1" applyFill="1" applyBorder="1" applyAlignment="1">
      <alignment horizontal="center" vertical="center" wrapText="1"/>
    </xf>
    <xf numFmtId="0" fontId="11" fillId="0" borderId="7" xfId="10" applyFont="1" applyFill="1" applyBorder="1" applyAlignment="1">
      <alignment horizontal="left" vertical="center" wrapText="1"/>
    </xf>
    <xf numFmtId="0" fontId="11" fillId="0" borderId="4" xfId="10" applyFont="1" applyFill="1" applyBorder="1" applyAlignment="1">
      <alignment horizontal="left" vertical="center" wrapText="1"/>
    </xf>
    <xf numFmtId="166" fontId="11" fillId="0" borderId="7" xfId="10" applyNumberFormat="1" applyFont="1" applyFill="1" applyBorder="1" applyAlignment="1">
      <alignment horizontal="center" vertical="center" wrapText="1"/>
    </xf>
    <xf numFmtId="166" fontId="11" fillId="0" borderId="4" xfId="10" applyNumberFormat="1" applyFont="1" applyFill="1" applyBorder="1" applyAlignment="1">
      <alignment horizontal="center" vertical="center" wrapText="1"/>
    </xf>
    <xf numFmtId="0" fontId="24" fillId="0" borderId="1" xfId="35" applyFont="1" applyFill="1" applyBorder="1" applyAlignment="1">
      <alignment horizontal="center" vertical="center" wrapText="1"/>
    </xf>
    <xf numFmtId="0" fontId="24" fillId="0" borderId="4" xfId="35" applyFont="1" applyFill="1" applyBorder="1" applyAlignment="1">
      <alignment horizontal="center" vertical="center" wrapText="1"/>
    </xf>
    <xf numFmtId="49" fontId="11" fillId="0" borderId="2" xfId="35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2" fontId="11" fillId="0" borderId="4" xfId="35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1" fillId="0" borderId="1" xfId="10" applyFont="1" applyFill="1" applyBorder="1" applyAlignment="1">
      <alignment horizontal="center" vertical="center" wrapText="1"/>
    </xf>
    <xf numFmtId="0" fontId="11" fillId="0" borderId="1" xfId="10" applyFont="1" applyFill="1" applyBorder="1" applyAlignment="1">
      <alignment horizontal="left" vertical="center" wrapText="1"/>
    </xf>
    <xf numFmtId="166" fontId="11" fillId="0" borderId="1" xfId="1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center" vertical="center"/>
    </xf>
    <xf numFmtId="17" fontId="11" fillId="0" borderId="3" xfId="0" applyNumberFormat="1" applyFont="1" applyBorder="1" applyAlignment="1">
      <alignment horizontal="center" vertical="center" wrapText="1"/>
    </xf>
    <xf numFmtId="0" fontId="11" fillId="0" borderId="3" xfId="35" applyFont="1" applyFill="1" applyBorder="1" applyAlignment="1">
      <alignment horizontal="left" wrapText="1"/>
    </xf>
    <xf numFmtId="0" fontId="11" fillId="0" borderId="3" xfId="0" applyFont="1" applyBorder="1" applyAlignment="1">
      <alignment horizontal="center" wrapText="1"/>
    </xf>
    <xf numFmtId="2" fontId="11" fillId="0" borderId="2" xfId="35" applyNumberFormat="1" applyFont="1" applyBorder="1" applyAlignment="1">
      <alignment horizontal="center" vertical="center" wrapText="1"/>
    </xf>
    <xf numFmtId="166" fontId="11" fillId="0" borderId="2" xfId="35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166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17" fontId="11" fillId="0" borderId="2" xfId="0" applyNumberFormat="1" applyFont="1" applyBorder="1" applyAlignment="1">
      <alignment horizontal="center" vertical="center" wrapText="1"/>
    </xf>
    <xf numFmtId="0" fontId="11" fillId="0" borderId="2" xfId="35" applyFont="1" applyBorder="1" applyAlignment="1">
      <alignment horizontal="center" vertical="center" wrapText="1"/>
    </xf>
    <xf numFmtId="0" fontId="11" fillId="0" borderId="2" xfId="54" applyFont="1" applyFill="1" applyBorder="1" applyAlignment="1">
      <alignment horizontal="center" vertical="center" wrapText="1"/>
    </xf>
    <xf numFmtId="2" fontId="11" fillId="0" borderId="2" xfId="54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left" vertical="center" wrapText="1"/>
    </xf>
    <xf numFmtId="49" fontId="11" fillId="0" borderId="2" xfId="54" applyNumberFormat="1" applyFont="1" applyFill="1" applyBorder="1" applyAlignment="1">
      <alignment horizontal="center" vertical="center" wrapText="1"/>
    </xf>
    <xf numFmtId="0" fontId="11" fillId="0" borderId="2" xfId="54" applyFont="1" applyFill="1" applyBorder="1" applyAlignment="1">
      <alignment horizontal="left" vertical="center" wrapText="1"/>
    </xf>
    <xf numFmtId="2" fontId="11" fillId="0" borderId="2" xfId="10" applyNumberFormat="1" applyFont="1" applyFill="1" applyBorder="1" applyAlignment="1">
      <alignment horizontal="center" vertical="center"/>
    </xf>
    <xf numFmtId="166" fontId="11" fillId="0" borderId="2" xfId="10" applyNumberFormat="1" applyFont="1" applyFill="1" applyBorder="1" applyAlignment="1">
      <alignment horizontal="center" vertical="center" wrapText="1"/>
    </xf>
  </cellXfs>
  <cellStyles count="76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Comma 7 2" xfId="9"/>
    <cellStyle name="Normal" xfId="0" builtinId="0"/>
    <cellStyle name="Normal 10" xfId="10"/>
    <cellStyle name="Normal 10 2" xfId="11"/>
    <cellStyle name="Normal 10 2 2" xfId="12"/>
    <cellStyle name="Normal 10 3" xfId="13"/>
    <cellStyle name="Normal 10 4" xfId="14"/>
    <cellStyle name="Normal 10 5" xfId="15"/>
    <cellStyle name="Normal 11" xfId="16"/>
    <cellStyle name="Normal 11 2" xfId="17"/>
    <cellStyle name="Normal 11 3" xfId="18"/>
    <cellStyle name="Normal 12" xfId="19"/>
    <cellStyle name="Normal 12 2" xfId="20"/>
    <cellStyle name="Normal 13" xfId="21"/>
    <cellStyle name="Normal 14" xfId="22"/>
    <cellStyle name="Normal 14 2" xfId="23"/>
    <cellStyle name="Normal 15" xfId="24"/>
    <cellStyle name="Normal 16" xfId="25"/>
    <cellStyle name="Normal 16 2" xfId="26"/>
    <cellStyle name="Normal 16 3" xfId="27"/>
    <cellStyle name="Normal 17" xfId="28"/>
    <cellStyle name="Normal 17 2" xfId="29"/>
    <cellStyle name="Normal 18" xfId="30"/>
    <cellStyle name="Normal 18 2" xfId="31"/>
    <cellStyle name="Normal 19" xfId="32"/>
    <cellStyle name="Normal 19 2" xfId="33"/>
    <cellStyle name="Normal 2" xfId="34"/>
    <cellStyle name="Normal 2 2" xfId="35"/>
    <cellStyle name="Normal 2 2 2" xfId="36"/>
    <cellStyle name="Normal 2 2 2 2" xfId="37"/>
    <cellStyle name="Normal 2 2 2 2 2" xfId="38"/>
    <cellStyle name="Normal 2 2 2 2 2 2" xfId="39"/>
    <cellStyle name="Normal 2 2 2 2 3" xfId="40"/>
    <cellStyle name="Normal 2 2 2 2 4" xfId="41"/>
    <cellStyle name="Normal 2 3" xfId="42"/>
    <cellStyle name="Normal 2 3 2" xfId="43"/>
    <cellStyle name="Normal 20" xfId="44"/>
    <cellStyle name="Normal 20 3" xfId="45"/>
    <cellStyle name="Normal 21" xfId="46"/>
    <cellStyle name="Normal 21 2" xfId="47"/>
    <cellStyle name="Normal 22" xfId="48"/>
    <cellStyle name="Normal 3" xfId="49"/>
    <cellStyle name="Normal 3 2" xfId="50"/>
    <cellStyle name="Normal 3 2 2" xfId="51"/>
    <cellStyle name="Normal 3 2 3" xfId="52"/>
    <cellStyle name="Normal 3 3" xfId="53"/>
    <cellStyle name="Normal 4" xfId="54"/>
    <cellStyle name="Normal 4 2" xfId="55"/>
    <cellStyle name="Normal 4 2 2" xfId="56"/>
    <cellStyle name="Normal 4 3" xfId="57"/>
    <cellStyle name="Normal 4 4" xfId="58"/>
    <cellStyle name="Normal 5" xfId="59"/>
    <cellStyle name="Normal 5 2" xfId="60"/>
    <cellStyle name="Normal 5 2 2" xfId="61"/>
    <cellStyle name="Normal 5 3" xfId="62"/>
    <cellStyle name="Normal 6" xfId="63"/>
    <cellStyle name="Normal 6 2" xfId="64"/>
    <cellStyle name="Normal 7" xfId="65"/>
    <cellStyle name="Normal 7 2" xfId="66"/>
    <cellStyle name="Normal 8" xfId="67"/>
    <cellStyle name="Normal 8 2" xfId="68"/>
    <cellStyle name="Normal 9" xfId="69"/>
    <cellStyle name="Normal 9 2" xfId="70"/>
    <cellStyle name="Normal 9 2 2" xfId="71"/>
    <cellStyle name="Percent 2" xfId="72"/>
    <cellStyle name="Обычный 2" xfId="73"/>
    <cellStyle name="Обычный 3" xfId="74"/>
    <cellStyle name="Обычный 3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en/Desktop/Bakeri%20yntacik%20veranorogum%20-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nk"/>
      <sheetName val="Am-2-1"/>
      <sheetName val="2-1"/>
      <sheetName val="caval 2-1"/>
      <sheetName val="ter.2-1"/>
      <sheetName val="Am-5-2"/>
      <sheetName val="5-2"/>
      <sheetName val="caval 5-2"/>
      <sheetName val="ter 5-2"/>
      <sheetName val="Am-2-3"/>
      <sheetName val="2-3"/>
      <sheetName val="caval 2-3"/>
      <sheetName val="ter 2-3"/>
      <sheetName val="Am-2-4"/>
      <sheetName val="2-4"/>
      <sheetName val="caval 2-4"/>
      <sheetName val="ter 2-4"/>
      <sheetName val="Am-2-7"/>
      <sheetName val="2-7"/>
      <sheetName val="caval 2-7"/>
      <sheetName val="ter 2-7"/>
      <sheetName val="Am-5-5"/>
      <sheetName val="5-5"/>
      <sheetName val="caval 5-5"/>
      <sheetName val="ter 5-5"/>
      <sheetName val="Am-2-10"/>
      <sheetName val="2-10"/>
      <sheetName val="caval 2-10"/>
      <sheetName val="ter 2-10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ù.ºñ¨³Ý, ²ñ³µÏÇñ í³ñã³Ï³Ý ßñç³ÝÇ ÎáÙÇï³ëÇ պող.  թիվ  16 շենքի բակ³ÛÇÝ ï³ñ³ÍùÇ ¨ Ë³Õ³Ññ³å³ñ³ÏÇ ÁÝÃ³óÇÏ í»ñ³Ýáñá·áõÙ և պահպանում</v>
          </cell>
        </row>
      </sheetData>
      <sheetData sheetId="6">
        <row r="78">
          <cell r="P78">
            <v>941.29316666540933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A4" t="str">
            <v>ù.ºñ¨³Ý, ²ñ³µÏÇñ í³ñã³Ï³Ý ßñç³ÝÇ ÎáÙÇï³ë ÷ող.  թիվ  9/1 ¨ ì³Õ³ñßÛ³Ý ÷áÕ.19/1 շենք»ñի µ³Ï³ÛÇÝ ï³ñ³ÍùÇ ¨ Ë³Õ³Ññ³å³ñ³ÏÇ ÁÝÃ³óÇÏ í»ñ³Ýáñá·áõÙ</v>
          </cell>
        </row>
      </sheetData>
      <sheetData sheetId="22">
        <row r="69">
          <cell r="P69">
            <v>1232.7916046467665</v>
          </cell>
        </row>
      </sheetData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Z44"/>
  <sheetViews>
    <sheetView tabSelected="1" topLeftCell="A5" workbookViewId="0">
      <selection activeCell="N15" sqref="N15"/>
    </sheetView>
  </sheetViews>
  <sheetFormatPr defaultColWidth="9.140625" defaultRowHeight="12.75"/>
  <cols>
    <col min="1" max="1" width="4.140625" style="18" customWidth="1"/>
    <col min="2" max="2" width="16.7109375" style="9" customWidth="1"/>
    <col min="3" max="3" width="22.42578125" style="9" customWidth="1"/>
    <col min="4" max="4" width="24.7109375" style="9" customWidth="1"/>
    <col min="5" max="5" width="11.28515625" style="9" customWidth="1"/>
    <col min="6" max="6" width="7.28515625" style="9" customWidth="1"/>
    <col min="7" max="7" width="12.140625" style="9" customWidth="1"/>
    <col min="8" max="52" width="9.140625" style="30"/>
    <col min="53" max="16384" width="9.140625" style="9"/>
  </cols>
  <sheetData>
    <row r="2" spans="1:52" s="1" customFormat="1" ht="15.75">
      <c r="B2" s="340" t="s">
        <v>70</v>
      </c>
      <c r="C2" s="340"/>
      <c r="D2" s="3">
        <f>G35</f>
        <v>4982.45</v>
      </c>
      <c r="E2" s="1" t="s">
        <v>71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</row>
    <row r="3" spans="1:52" s="1" customFormat="1" ht="15.75">
      <c r="A3" s="2"/>
      <c r="B3" s="4"/>
      <c r="C3" s="5"/>
      <c r="D3" s="3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</row>
    <row r="4" spans="1:52" s="1" customFormat="1" ht="15.75">
      <c r="A4" s="341" t="s">
        <v>72</v>
      </c>
      <c r="B4" s="341"/>
      <c r="C4" s="341"/>
      <c r="D4" s="341"/>
      <c r="E4" s="341"/>
      <c r="F4" s="341"/>
      <c r="G4" s="341"/>
      <c r="H4" s="26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</row>
    <row r="5" spans="1:52" s="6" customFormat="1" ht="43.5" customHeight="1">
      <c r="A5" s="342" t="s">
        <v>249</v>
      </c>
      <c r="B5" s="342"/>
      <c r="C5" s="342"/>
      <c r="D5" s="342"/>
      <c r="E5" s="342"/>
      <c r="F5" s="342"/>
      <c r="G5" s="342"/>
      <c r="H5" s="26"/>
      <c r="I5" s="26"/>
      <c r="J5" s="26"/>
      <c r="K5" s="26"/>
      <c r="L5" s="26"/>
      <c r="M5" s="26"/>
      <c r="N5" s="26"/>
      <c r="O5" s="26"/>
      <c r="P5" s="27"/>
      <c r="Q5" s="27"/>
      <c r="R5" s="27"/>
      <c r="S5" s="27"/>
      <c r="T5" s="27"/>
      <c r="U5" s="27"/>
      <c r="V5" s="27"/>
      <c r="W5" s="27"/>
      <c r="X5" s="27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s="7" customFormat="1" ht="15.75">
      <c r="A6" s="341"/>
      <c r="B6" s="341"/>
      <c r="C6" s="341"/>
      <c r="D6" s="341"/>
      <c r="E6" s="341"/>
      <c r="F6" s="341"/>
      <c r="G6" s="341"/>
      <c r="H6" s="26"/>
      <c r="I6" s="26"/>
      <c r="J6" s="26"/>
      <c r="K6" s="26"/>
      <c r="L6" s="26"/>
      <c r="M6" s="26"/>
      <c r="N6" s="26"/>
      <c r="O6" s="26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r="7" spans="1:52" s="8" customFormat="1">
      <c r="A7" s="343" t="s">
        <v>73</v>
      </c>
      <c r="B7" s="343" t="s">
        <v>74</v>
      </c>
      <c r="C7" s="343" t="s">
        <v>75</v>
      </c>
      <c r="D7" s="343"/>
      <c r="E7" s="343" t="s">
        <v>76</v>
      </c>
      <c r="F7" s="343"/>
      <c r="G7" s="343" t="s">
        <v>77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</row>
    <row r="8" spans="1:52" s="8" customFormat="1" ht="78.75" customHeight="1">
      <c r="A8" s="343"/>
      <c r="B8" s="343"/>
      <c r="C8" s="343"/>
      <c r="D8" s="343"/>
      <c r="E8" s="48" t="s">
        <v>78</v>
      </c>
      <c r="F8" s="48" t="s">
        <v>79</v>
      </c>
      <c r="G8" s="343"/>
      <c r="H8" s="22"/>
      <c r="I8" s="22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s="8" customFormat="1" ht="10.5">
      <c r="A9" s="48">
        <v>1</v>
      </c>
      <c r="B9" s="49">
        <v>2</v>
      </c>
      <c r="C9" s="338">
        <v>3</v>
      </c>
      <c r="D9" s="338"/>
      <c r="E9" s="49">
        <v>4</v>
      </c>
      <c r="F9" s="49">
        <v>7</v>
      </c>
      <c r="G9" s="49">
        <v>8</v>
      </c>
      <c r="H9" s="22"/>
      <c r="I9" s="22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</row>
    <row r="10" spans="1:52">
      <c r="A10" s="50"/>
      <c r="B10" s="51"/>
      <c r="C10" s="339" t="s">
        <v>80</v>
      </c>
      <c r="D10" s="339"/>
      <c r="E10" s="339"/>
      <c r="F10" s="339"/>
      <c r="G10" s="51"/>
      <c r="H10" s="23"/>
      <c r="I10" s="23"/>
    </row>
    <row r="11" spans="1:52" s="19" customFormat="1" ht="39" customHeight="1">
      <c r="A11" s="52">
        <v>1</v>
      </c>
      <c r="B11" s="53" t="s">
        <v>219</v>
      </c>
      <c r="C11" s="335" t="s">
        <v>115</v>
      </c>
      <c r="D11" s="335"/>
      <c r="E11" s="54"/>
      <c r="F11" s="55"/>
      <c r="G11" s="56">
        <f>'Am-5-1'!H43</f>
        <v>263.75582415474202</v>
      </c>
      <c r="H11" s="24"/>
      <c r="I11" s="31"/>
      <c r="J11" s="24"/>
      <c r="K11" s="24"/>
      <c r="L11" s="24"/>
      <c r="M11" s="24"/>
      <c r="N11" s="24"/>
      <c r="O11" s="24"/>
      <c r="P11" s="24"/>
      <c r="Q11" s="24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</row>
    <row r="12" spans="1:52" s="19" customFormat="1" ht="38.25" customHeight="1">
      <c r="A12" s="52">
        <v>2</v>
      </c>
      <c r="B12" s="53" t="s">
        <v>220</v>
      </c>
      <c r="C12" s="335" t="s">
        <v>125</v>
      </c>
      <c r="D12" s="335"/>
      <c r="E12" s="54"/>
      <c r="F12" s="55"/>
      <c r="G12" s="56">
        <f>'Am-5-2'!H43</f>
        <v>1163.0119481939464</v>
      </c>
      <c r="H12" s="24"/>
      <c r="I12" s="31"/>
      <c r="J12" s="24"/>
      <c r="K12" s="24"/>
      <c r="L12" s="24"/>
      <c r="M12" s="24"/>
      <c r="N12" s="24"/>
      <c r="O12" s="24"/>
      <c r="P12" s="24"/>
      <c r="Q12" s="24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</row>
    <row r="13" spans="1:52" s="19" customFormat="1" ht="38.25" customHeight="1">
      <c r="A13" s="52">
        <v>3</v>
      </c>
      <c r="B13" s="53" t="s">
        <v>221</v>
      </c>
      <c r="C13" s="335" t="s">
        <v>103</v>
      </c>
      <c r="D13" s="335"/>
      <c r="E13" s="54"/>
      <c r="F13" s="55"/>
      <c r="G13" s="56">
        <f>'Am-5-3'!H43</f>
        <v>69.135487079113986</v>
      </c>
      <c r="H13" s="24"/>
      <c r="I13" s="31"/>
      <c r="J13" s="24"/>
      <c r="K13" s="24"/>
      <c r="L13" s="24"/>
      <c r="M13" s="24"/>
      <c r="N13" s="24"/>
      <c r="O13" s="24"/>
      <c r="P13" s="24"/>
      <c r="Q13" s="24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</row>
    <row r="14" spans="1:52" s="20" customFormat="1" ht="39" customHeight="1">
      <c r="A14" s="52">
        <v>4</v>
      </c>
      <c r="B14" s="53" t="s">
        <v>222</v>
      </c>
      <c r="C14" s="335" t="s">
        <v>143</v>
      </c>
      <c r="D14" s="335"/>
      <c r="E14" s="54"/>
      <c r="F14" s="55"/>
      <c r="G14" s="56">
        <f>'Am-5-4'!H43</f>
        <v>1134.1681072525403</v>
      </c>
      <c r="H14" s="24"/>
      <c r="I14" s="31"/>
      <c r="J14" s="24"/>
      <c r="K14" s="24"/>
      <c r="L14" s="24"/>
      <c r="M14" s="24"/>
      <c r="N14" s="24"/>
      <c r="O14" s="24"/>
      <c r="P14" s="24"/>
      <c r="Q14" s="24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</row>
    <row r="15" spans="1:52" s="20" customFormat="1" ht="38.25" customHeight="1">
      <c r="A15" s="52">
        <v>6</v>
      </c>
      <c r="B15" s="53" t="s">
        <v>223</v>
      </c>
      <c r="C15" s="335" t="s">
        <v>150</v>
      </c>
      <c r="D15" s="335"/>
      <c r="E15" s="54"/>
      <c r="F15" s="55"/>
      <c r="G15" s="56">
        <f>'Am-5-5'!H43</f>
        <v>1523.1719687464984</v>
      </c>
      <c r="H15" s="24"/>
      <c r="I15" s="31"/>
      <c r="J15" s="24"/>
      <c r="K15" s="24"/>
      <c r="L15" s="24"/>
      <c r="M15" s="24"/>
      <c r="N15" s="24"/>
      <c r="O15" s="24"/>
      <c r="P15" s="24"/>
      <c r="Q15" s="24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</row>
    <row r="16" spans="1:52" s="10" customFormat="1" ht="38.25" customHeight="1">
      <c r="A16" s="52">
        <v>5</v>
      </c>
      <c r="B16" s="53" t="s">
        <v>224</v>
      </c>
      <c r="C16" s="335" t="s">
        <v>148</v>
      </c>
      <c r="D16" s="335"/>
      <c r="E16" s="54"/>
      <c r="F16" s="55"/>
      <c r="G16" s="55">
        <f>'Am-5-6'!H43</f>
        <v>229.99063567623213</v>
      </c>
      <c r="H16" s="24"/>
      <c r="I16" s="31"/>
      <c r="J16" s="24"/>
      <c r="K16" s="24"/>
      <c r="L16" s="24"/>
      <c r="M16" s="24"/>
      <c r="N16" s="24"/>
      <c r="O16" s="24"/>
      <c r="P16" s="24"/>
      <c r="Q16" s="24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</row>
    <row r="17" spans="1:52" s="20" customFormat="1" ht="38.25" customHeight="1">
      <c r="A17" s="52">
        <v>7</v>
      </c>
      <c r="B17" s="53" t="s">
        <v>225</v>
      </c>
      <c r="C17" s="335" t="s">
        <v>164</v>
      </c>
      <c r="D17" s="335"/>
      <c r="E17" s="54"/>
      <c r="F17" s="55"/>
      <c r="G17" s="56">
        <f>'Am-5-7'!H43</f>
        <v>331.49702346012702</v>
      </c>
      <c r="H17" s="24"/>
      <c r="I17" s="31"/>
      <c r="J17" s="24"/>
      <c r="K17" s="24"/>
      <c r="L17" s="24"/>
      <c r="M17" s="24"/>
      <c r="N17" s="24"/>
      <c r="O17" s="24"/>
      <c r="P17" s="24"/>
      <c r="Q17" s="24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s="10" customFormat="1" ht="30.75" hidden="1" customHeight="1">
      <c r="A18" s="52">
        <v>11</v>
      </c>
      <c r="B18" s="53" t="s">
        <v>81</v>
      </c>
      <c r="C18" s="335" t="e">
        <f>#REF!</f>
        <v>#REF!</v>
      </c>
      <c r="D18" s="335"/>
      <c r="E18" s="54" t="e">
        <f>#REF!</f>
        <v>#REF!</v>
      </c>
      <c r="F18" s="55"/>
      <c r="G18" s="55" t="e">
        <f t="shared" ref="G18:G33" si="0">E18+F18</f>
        <v>#REF!</v>
      </c>
      <c r="H18" s="24"/>
      <c r="I18" s="31"/>
      <c r="J18" s="24"/>
      <c r="K18" s="24"/>
      <c r="L18" s="24"/>
      <c r="M18" s="24"/>
      <c r="N18" s="24"/>
      <c r="O18" s="24"/>
      <c r="P18" s="24"/>
      <c r="Q18" s="24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</row>
    <row r="19" spans="1:52" s="10" customFormat="1" ht="30.75" hidden="1" customHeight="1">
      <c r="A19" s="52">
        <v>12</v>
      </c>
      <c r="B19" s="53" t="s">
        <v>82</v>
      </c>
      <c r="C19" s="335" t="e">
        <f>#REF!</f>
        <v>#REF!</v>
      </c>
      <c r="D19" s="335"/>
      <c r="E19" s="54" t="e">
        <f>#REF!</f>
        <v>#REF!</v>
      </c>
      <c r="F19" s="55"/>
      <c r="G19" s="55" t="e">
        <f t="shared" si="0"/>
        <v>#REF!</v>
      </c>
      <c r="H19" s="24"/>
      <c r="I19" s="31"/>
      <c r="J19" s="24"/>
      <c r="K19" s="24"/>
      <c r="L19" s="24"/>
      <c r="M19" s="24"/>
      <c r="N19" s="24"/>
      <c r="O19" s="24"/>
      <c r="P19" s="24"/>
      <c r="Q19" s="24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</row>
    <row r="20" spans="1:52" s="10" customFormat="1" ht="30.75" hidden="1" customHeight="1">
      <c r="A20" s="52">
        <v>13</v>
      </c>
      <c r="B20" s="53" t="s">
        <v>83</v>
      </c>
      <c r="C20" s="335" t="e">
        <f>#REF!</f>
        <v>#REF!</v>
      </c>
      <c r="D20" s="335"/>
      <c r="E20" s="54" t="e">
        <f>#REF!</f>
        <v>#REF!</v>
      </c>
      <c r="F20" s="55"/>
      <c r="G20" s="55" t="e">
        <f t="shared" si="0"/>
        <v>#REF!</v>
      </c>
      <c r="H20" s="24"/>
      <c r="I20" s="31"/>
      <c r="J20" s="24"/>
      <c r="K20" s="24"/>
      <c r="L20" s="24"/>
      <c r="M20" s="24"/>
      <c r="N20" s="24"/>
      <c r="O20" s="24"/>
      <c r="P20" s="24"/>
      <c r="Q20" s="24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</row>
    <row r="21" spans="1:52" s="10" customFormat="1" ht="30.75" hidden="1" customHeight="1">
      <c r="A21" s="52">
        <v>14</v>
      </c>
      <c r="B21" s="53" t="s">
        <v>84</v>
      </c>
      <c r="C21" s="335" t="e">
        <f>#REF!</f>
        <v>#REF!</v>
      </c>
      <c r="D21" s="335"/>
      <c r="E21" s="54" t="e">
        <f>#REF!</f>
        <v>#REF!</v>
      </c>
      <c r="F21" s="55"/>
      <c r="G21" s="55" t="e">
        <f t="shared" si="0"/>
        <v>#REF!</v>
      </c>
      <c r="H21" s="24"/>
      <c r="I21" s="31"/>
      <c r="J21" s="24"/>
      <c r="K21" s="24"/>
      <c r="L21" s="24"/>
      <c r="M21" s="24"/>
      <c r="N21" s="24"/>
      <c r="O21" s="24"/>
      <c r="P21" s="24"/>
      <c r="Q21" s="24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</row>
    <row r="22" spans="1:52" s="10" customFormat="1" ht="38.25" hidden="1" customHeight="1">
      <c r="A22" s="52">
        <v>15</v>
      </c>
      <c r="B22" s="53" t="s">
        <v>85</v>
      </c>
      <c r="C22" s="335" t="e">
        <f>#REF!</f>
        <v>#REF!</v>
      </c>
      <c r="D22" s="335"/>
      <c r="E22" s="54" t="e">
        <f>#REF!</f>
        <v>#REF!</v>
      </c>
      <c r="F22" s="55"/>
      <c r="G22" s="55" t="e">
        <f t="shared" si="0"/>
        <v>#REF!</v>
      </c>
      <c r="H22" s="24"/>
      <c r="I22" s="31"/>
      <c r="J22" s="24"/>
      <c r="K22" s="24"/>
      <c r="L22" s="24"/>
      <c r="M22" s="24"/>
      <c r="N22" s="24"/>
      <c r="O22" s="24"/>
      <c r="P22" s="24"/>
      <c r="Q22" s="24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</row>
    <row r="23" spans="1:52" s="10" customFormat="1" ht="38.25" hidden="1" customHeight="1">
      <c r="A23" s="52">
        <v>16</v>
      </c>
      <c r="B23" s="53" t="s">
        <v>86</v>
      </c>
      <c r="C23" s="335" t="e">
        <f>#REF!</f>
        <v>#REF!</v>
      </c>
      <c r="D23" s="335"/>
      <c r="E23" s="54" t="e">
        <f>#REF!</f>
        <v>#REF!</v>
      </c>
      <c r="F23" s="55"/>
      <c r="G23" s="55" t="e">
        <f t="shared" si="0"/>
        <v>#REF!</v>
      </c>
      <c r="H23" s="24"/>
      <c r="I23" s="31"/>
      <c r="J23" s="24"/>
      <c r="K23" s="24"/>
      <c r="L23" s="24"/>
      <c r="M23" s="24"/>
      <c r="N23" s="24"/>
      <c r="O23" s="24"/>
      <c r="P23" s="24"/>
      <c r="Q23" s="24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</row>
    <row r="24" spans="1:52" s="10" customFormat="1" ht="38.25" hidden="1" customHeight="1">
      <c r="A24" s="52">
        <v>17</v>
      </c>
      <c r="B24" s="53" t="s">
        <v>87</v>
      </c>
      <c r="C24" s="335" t="e">
        <f>#REF!</f>
        <v>#REF!</v>
      </c>
      <c r="D24" s="335"/>
      <c r="E24" s="54" t="e">
        <f>#REF!</f>
        <v>#REF!</v>
      </c>
      <c r="F24" s="55"/>
      <c r="G24" s="55" t="e">
        <f t="shared" si="0"/>
        <v>#REF!</v>
      </c>
      <c r="H24" s="24"/>
      <c r="I24" s="31"/>
      <c r="J24" s="24"/>
      <c r="K24" s="24"/>
      <c r="L24" s="24"/>
      <c r="M24" s="24"/>
      <c r="N24" s="24"/>
      <c r="O24" s="24"/>
      <c r="P24" s="24"/>
      <c r="Q24" s="24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</row>
    <row r="25" spans="1:52" s="10" customFormat="1" ht="30.75" hidden="1" customHeight="1">
      <c r="A25" s="52">
        <v>18</v>
      </c>
      <c r="B25" s="53" t="s">
        <v>88</v>
      </c>
      <c r="C25" s="335" t="e">
        <f>#REF!</f>
        <v>#REF!</v>
      </c>
      <c r="D25" s="335"/>
      <c r="E25" s="54" t="e">
        <f>#REF!</f>
        <v>#REF!</v>
      </c>
      <c r="F25" s="55"/>
      <c r="G25" s="55" t="e">
        <f t="shared" si="0"/>
        <v>#REF!</v>
      </c>
      <c r="H25" s="24"/>
      <c r="I25" s="31"/>
      <c r="J25" s="24"/>
      <c r="K25" s="24"/>
      <c r="L25" s="24"/>
      <c r="M25" s="24"/>
      <c r="N25" s="24"/>
      <c r="O25" s="24"/>
      <c r="P25" s="24"/>
      <c r="Q25" s="24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</row>
    <row r="26" spans="1:52" s="10" customFormat="1" ht="30.75" hidden="1" customHeight="1">
      <c r="A26" s="52">
        <v>19</v>
      </c>
      <c r="B26" s="53" t="s">
        <v>89</v>
      </c>
      <c r="C26" s="335" t="e">
        <f>#REF!</f>
        <v>#REF!</v>
      </c>
      <c r="D26" s="335"/>
      <c r="E26" s="54" t="e">
        <f>#REF!</f>
        <v>#REF!</v>
      </c>
      <c r="F26" s="55"/>
      <c r="G26" s="55" t="e">
        <f t="shared" si="0"/>
        <v>#REF!</v>
      </c>
      <c r="H26" s="24"/>
      <c r="I26" s="31"/>
      <c r="J26" s="24"/>
      <c r="K26" s="24"/>
      <c r="L26" s="24"/>
      <c r="M26" s="24"/>
      <c r="N26" s="24"/>
      <c r="O26" s="24"/>
      <c r="P26" s="24"/>
      <c r="Q26" s="24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</row>
    <row r="27" spans="1:52" s="10" customFormat="1" ht="38.25" hidden="1" customHeight="1">
      <c r="A27" s="52">
        <v>20</v>
      </c>
      <c r="B27" s="53" t="s">
        <v>90</v>
      </c>
      <c r="C27" s="335" t="e">
        <f>#REF!</f>
        <v>#REF!</v>
      </c>
      <c r="D27" s="335"/>
      <c r="E27" s="54" t="e">
        <f>#REF!</f>
        <v>#REF!</v>
      </c>
      <c r="F27" s="55"/>
      <c r="G27" s="55" t="e">
        <f t="shared" si="0"/>
        <v>#REF!</v>
      </c>
      <c r="H27" s="24"/>
      <c r="I27" s="31"/>
      <c r="J27" s="24"/>
      <c r="K27" s="24"/>
      <c r="L27" s="24"/>
      <c r="M27" s="24"/>
      <c r="N27" s="24"/>
      <c r="O27" s="24"/>
      <c r="P27" s="24"/>
      <c r="Q27" s="24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</row>
    <row r="28" spans="1:52" s="10" customFormat="1" ht="38.25" hidden="1" customHeight="1">
      <c r="A28" s="52">
        <v>21</v>
      </c>
      <c r="B28" s="53" t="s">
        <v>91</v>
      </c>
      <c r="C28" s="335" t="e">
        <f>#REF!</f>
        <v>#REF!</v>
      </c>
      <c r="D28" s="335"/>
      <c r="E28" s="54" t="e">
        <f>#REF!</f>
        <v>#REF!</v>
      </c>
      <c r="F28" s="55"/>
      <c r="G28" s="55" t="e">
        <f t="shared" si="0"/>
        <v>#REF!</v>
      </c>
      <c r="H28" s="24"/>
      <c r="I28" s="31"/>
      <c r="J28" s="24"/>
      <c r="K28" s="24"/>
      <c r="L28" s="24"/>
      <c r="M28" s="24"/>
      <c r="N28" s="24"/>
      <c r="O28" s="24"/>
      <c r="P28" s="24"/>
      <c r="Q28" s="24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</row>
    <row r="29" spans="1:52" s="10" customFormat="1" ht="38.25" hidden="1" customHeight="1">
      <c r="A29" s="52">
        <v>22</v>
      </c>
      <c r="B29" s="53" t="s">
        <v>92</v>
      </c>
      <c r="C29" s="335" t="e">
        <f>#REF!</f>
        <v>#REF!</v>
      </c>
      <c r="D29" s="335"/>
      <c r="E29" s="54" t="e">
        <f>#REF!</f>
        <v>#REF!</v>
      </c>
      <c r="F29" s="55"/>
      <c r="G29" s="55" t="e">
        <f t="shared" si="0"/>
        <v>#REF!</v>
      </c>
      <c r="H29" s="24"/>
      <c r="I29" s="31"/>
      <c r="J29" s="24"/>
      <c r="K29" s="24"/>
      <c r="L29" s="24"/>
      <c r="M29" s="24"/>
      <c r="N29" s="24"/>
      <c r="O29" s="24"/>
      <c r="P29" s="24"/>
      <c r="Q29" s="24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</row>
    <row r="30" spans="1:52" s="10" customFormat="1" ht="38.25" hidden="1" customHeight="1">
      <c r="A30" s="52">
        <v>23</v>
      </c>
      <c r="B30" s="53" t="s">
        <v>93</v>
      </c>
      <c r="C30" s="335" t="e">
        <f>#REF!</f>
        <v>#REF!</v>
      </c>
      <c r="D30" s="335"/>
      <c r="E30" s="54" t="e">
        <f>#REF!</f>
        <v>#REF!</v>
      </c>
      <c r="F30" s="55"/>
      <c r="G30" s="55" t="e">
        <f t="shared" si="0"/>
        <v>#REF!</v>
      </c>
      <c r="H30" s="24"/>
      <c r="I30" s="31"/>
      <c r="J30" s="24"/>
      <c r="K30" s="24"/>
      <c r="L30" s="24"/>
      <c r="M30" s="24"/>
      <c r="N30" s="24"/>
      <c r="O30" s="24"/>
      <c r="P30" s="24"/>
      <c r="Q30" s="24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</row>
    <row r="31" spans="1:52" s="10" customFormat="1" ht="38.25" hidden="1" customHeight="1">
      <c r="A31" s="52">
        <v>24</v>
      </c>
      <c r="B31" s="53" t="s">
        <v>94</v>
      </c>
      <c r="C31" s="335" t="e">
        <f>#REF!</f>
        <v>#REF!</v>
      </c>
      <c r="D31" s="335"/>
      <c r="E31" s="54" t="e">
        <f>#REF!</f>
        <v>#REF!</v>
      </c>
      <c r="F31" s="55"/>
      <c r="G31" s="55" t="e">
        <f t="shared" si="0"/>
        <v>#REF!</v>
      </c>
      <c r="H31" s="24"/>
      <c r="I31" s="31"/>
      <c r="J31" s="24"/>
      <c r="K31" s="24"/>
      <c r="L31" s="24"/>
      <c r="M31" s="24"/>
      <c r="N31" s="24"/>
      <c r="O31" s="24"/>
      <c r="P31" s="24"/>
      <c r="Q31" s="24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</row>
    <row r="32" spans="1:52" s="10" customFormat="1" ht="38.25" hidden="1" customHeight="1">
      <c r="A32" s="52">
        <v>25</v>
      </c>
      <c r="B32" s="53" t="s">
        <v>95</v>
      </c>
      <c r="C32" s="335" t="e">
        <f>#REF!</f>
        <v>#REF!</v>
      </c>
      <c r="D32" s="335"/>
      <c r="E32" s="54" t="e">
        <f>#REF!</f>
        <v>#REF!</v>
      </c>
      <c r="F32" s="55"/>
      <c r="G32" s="55" t="e">
        <f t="shared" si="0"/>
        <v>#REF!</v>
      </c>
      <c r="H32" s="24"/>
      <c r="I32" s="31"/>
      <c r="J32" s="24"/>
      <c r="K32" s="24"/>
      <c r="L32" s="24"/>
      <c r="M32" s="24"/>
      <c r="N32" s="24"/>
      <c r="O32" s="24"/>
      <c r="P32" s="24"/>
      <c r="Q32" s="24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</row>
    <row r="33" spans="1:52" s="10" customFormat="1" ht="38.25" hidden="1" customHeight="1">
      <c r="A33" s="52">
        <v>26</v>
      </c>
      <c r="B33" s="53" t="s">
        <v>96</v>
      </c>
      <c r="C33" s="335" t="e">
        <f>#REF!</f>
        <v>#REF!</v>
      </c>
      <c r="D33" s="335"/>
      <c r="E33" s="54" t="e">
        <f>#REF!</f>
        <v>#REF!</v>
      </c>
      <c r="F33" s="55"/>
      <c r="G33" s="55" t="e">
        <f t="shared" si="0"/>
        <v>#REF!</v>
      </c>
      <c r="H33" s="24"/>
      <c r="I33" s="31"/>
      <c r="J33" s="24"/>
      <c r="K33" s="24"/>
      <c r="L33" s="24"/>
      <c r="M33" s="24"/>
      <c r="N33" s="24"/>
      <c r="O33" s="24"/>
      <c r="P33" s="24"/>
      <c r="Q33" s="24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s="10" customFormat="1" ht="38.25" hidden="1" customHeight="1">
      <c r="A34" s="52">
        <v>27</v>
      </c>
      <c r="B34" s="53" t="s">
        <v>97</v>
      </c>
      <c r="C34" s="335" t="e">
        <f>#REF!</f>
        <v>#REF!</v>
      </c>
      <c r="D34" s="335"/>
      <c r="E34" s="54" t="e">
        <f>#REF!</f>
        <v>#REF!</v>
      </c>
      <c r="F34" s="55"/>
      <c r="G34" s="55" t="e">
        <f>E34+F34</f>
        <v>#REF!</v>
      </c>
      <c r="H34" s="24"/>
      <c r="I34" s="31"/>
      <c r="J34" s="24"/>
      <c r="K34" s="24"/>
      <c r="L34" s="24"/>
      <c r="M34" s="24"/>
      <c r="N34" s="24"/>
      <c r="O34" s="24"/>
      <c r="P34" s="24"/>
      <c r="Q34" s="24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</row>
    <row r="35" spans="1:52" s="10" customFormat="1" ht="27.75" customHeight="1">
      <c r="A35" s="52"/>
      <c r="B35" s="337" t="s">
        <v>98</v>
      </c>
      <c r="C35" s="337"/>
      <c r="D35" s="337"/>
      <c r="E35" s="57">
        <f>SUM(E11:E17)</f>
        <v>0</v>
      </c>
      <c r="F35" s="55">
        <f>SUM(F11:F33)</f>
        <v>0</v>
      </c>
      <c r="G35" s="57">
        <v>4982.45</v>
      </c>
      <c r="H35" s="24"/>
      <c r="I35" s="31"/>
      <c r="J35" s="24"/>
      <c r="K35" s="24"/>
      <c r="L35" s="24"/>
      <c r="M35" s="24"/>
      <c r="N35" s="24"/>
      <c r="O35" s="24"/>
      <c r="P35" s="24"/>
      <c r="Q35" s="24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</row>
    <row r="36" spans="1:52" s="10" customFormat="1" ht="38.25" customHeight="1">
      <c r="A36" s="11"/>
      <c r="B36" s="12"/>
      <c r="C36" s="336"/>
      <c r="D36" s="336"/>
      <c r="E36" s="13"/>
      <c r="F36" s="14"/>
      <c r="G36" s="15"/>
      <c r="H36" s="24"/>
      <c r="I36" s="31"/>
      <c r="J36" s="24"/>
      <c r="K36" s="24"/>
      <c r="L36" s="24"/>
      <c r="M36" s="24"/>
      <c r="N36" s="24"/>
      <c r="O36" s="24"/>
      <c r="P36" s="24"/>
      <c r="Q36" s="24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</row>
    <row r="37" spans="1:52" s="1" customFormat="1" ht="15.75">
      <c r="A37" s="38"/>
      <c r="B37" s="38" t="s">
        <v>99</v>
      </c>
      <c r="C37" s="38"/>
      <c r="D37" s="38"/>
      <c r="E37" s="38" t="s">
        <v>100</v>
      </c>
      <c r="F37" s="38"/>
      <c r="G37" s="38"/>
      <c r="H37" s="25"/>
      <c r="I37" s="25"/>
      <c r="J37" s="25"/>
      <c r="K37" s="25"/>
      <c r="L37" s="39"/>
      <c r="M37" s="39"/>
      <c r="N37" s="39"/>
      <c r="O37" s="39"/>
      <c r="P37" s="39"/>
      <c r="Q37" s="39"/>
      <c r="R37" s="39"/>
      <c r="S37" s="40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</row>
    <row r="38" spans="1:52">
      <c r="A38" s="41"/>
      <c r="B38" s="41"/>
      <c r="C38" s="42"/>
      <c r="D38" s="42"/>
      <c r="E38" s="43"/>
      <c r="F38" s="43"/>
      <c r="G38" s="44"/>
      <c r="H38" s="45"/>
      <c r="I38" s="46"/>
      <c r="J38" s="47"/>
      <c r="L38" s="40"/>
      <c r="M38" s="40"/>
      <c r="N38" s="40"/>
      <c r="O38" s="40"/>
      <c r="P38" s="40"/>
      <c r="Q38" s="40"/>
      <c r="R38" s="40"/>
      <c r="S38" s="40"/>
    </row>
    <row r="39" spans="1:52" s="1" customFormat="1" ht="15.75">
      <c r="A39" s="38"/>
      <c r="B39" s="38" t="s">
        <v>101</v>
      </c>
      <c r="C39" s="38"/>
      <c r="D39" s="38"/>
      <c r="E39" s="38" t="s">
        <v>102</v>
      </c>
      <c r="F39" s="38"/>
      <c r="G39" s="38"/>
      <c r="H39" s="25"/>
      <c r="I39" s="25"/>
      <c r="J39" s="25"/>
      <c r="K39" s="25"/>
      <c r="L39" s="39"/>
      <c r="M39" s="39"/>
      <c r="N39" s="39"/>
      <c r="O39" s="39"/>
      <c r="P39" s="39"/>
      <c r="Q39" s="39"/>
      <c r="R39" s="39"/>
      <c r="S39" s="40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>
      <c r="A40" s="17"/>
      <c r="B40" s="17"/>
      <c r="C40" s="17"/>
      <c r="D40" s="17"/>
      <c r="E40" s="17"/>
      <c r="F40" s="17"/>
      <c r="G40" s="17"/>
    </row>
    <row r="41" spans="1:52">
      <c r="A41" s="16"/>
      <c r="B41" s="17"/>
      <c r="C41" s="17"/>
      <c r="D41" s="17"/>
      <c r="E41" s="17"/>
      <c r="F41" s="17"/>
      <c r="G41" s="17"/>
    </row>
    <row r="42" spans="1:52">
      <c r="A42" s="16"/>
      <c r="B42" s="17"/>
      <c r="C42" s="17"/>
      <c r="D42" s="17"/>
      <c r="E42" s="17"/>
      <c r="F42" s="17"/>
      <c r="G42" s="17"/>
    </row>
    <row r="43" spans="1:52">
      <c r="A43" s="16"/>
      <c r="B43" s="17"/>
      <c r="C43" s="17"/>
      <c r="D43" s="17"/>
      <c r="E43" s="17"/>
      <c r="F43" s="17"/>
      <c r="G43" s="17"/>
    </row>
    <row r="44" spans="1:52">
      <c r="A44" s="16"/>
      <c r="B44" s="17"/>
      <c r="C44" s="17"/>
      <c r="D44" s="17"/>
      <c r="E44" s="17"/>
      <c r="F44" s="17"/>
      <c r="G44" s="17"/>
    </row>
  </sheetData>
  <mergeCells count="37">
    <mergeCell ref="B2:C2"/>
    <mergeCell ref="A4:G4"/>
    <mergeCell ref="A5:G5"/>
    <mergeCell ref="A6:G6"/>
    <mergeCell ref="A7:A8"/>
    <mergeCell ref="B7:B8"/>
    <mergeCell ref="C7:D8"/>
    <mergeCell ref="E7:F7"/>
    <mergeCell ref="G7:G8"/>
    <mergeCell ref="C14:D14"/>
    <mergeCell ref="C16:D16"/>
    <mergeCell ref="C9:D9"/>
    <mergeCell ref="C10:F10"/>
    <mergeCell ref="C13:D13"/>
    <mergeCell ref="C11:D11"/>
    <mergeCell ref="C12:D12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6:D36"/>
    <mergeCell ref="C30:D30"/>
    <mergeCell ref="C31:D31"/>
    <mergeCell ref="C32:D32"/>
    <mergeCell ref="C33:D33"/>
    <mergeCell ref="C34:D34"/>
    <mergeCell ref="B35:D35"/>
  </mergeCells>
  <pageMargins left="0.33" right="0.34" top="0.47" bottom="0.53" header="0.3" footer="0.3"/>
  <pageSetup orientation="portrait" r:id="rId1"/>
  <ignoredErrors>
    <ignoredError sqref="F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2:H90"/>
  <sheetViews>
    <sheetView view="pageBreakPreview" topLeftCell="A7" zoomScaleSheetLayoutView="100" workbookViewId="0">
      <selection activeCell="K32" sqref="K32"/>
    </sheetView>
  </sheetViews>
  <sheetFormatPr defaultColWidth="9.140625" defaultRowHeight="12.75"/>
  <cols>
    <col min="1" max="1" width="5.140625" style="60" customWidth="1"/>
    <col min="2" max="2" width="14.42578125" style="60" customWidth="1"/>
    <col min="3" max="3" width="41" style="60" customWidth="1"/>
    <col min="4" max="4" width="16.42578125" style="60" customWidth="1"/>
    <col min="5" max="5" width="15.42578125" style="60" customWidth="1"/>
    <col min="6" max="6" width="15.7109375" style="60" customWidth="1"/>
    <col min="7" max="7" width="13.5703125" style="60" customWidth="1"/>
    <col min="8" max="8" width="15.140625" style="60" customWidth="1"/>
    <col min="9" max="16384" width="9.140625" style="60"/>
  </cols>
  <sheetData>
    <row r="2" spans="1:8" s="58" customFormat="1">
      <c r="A2" s="369" t="s">
        <v>227</v>
      </c>
      <c r="B2" s="369"/>
      <c r="C2" s="369"/>
      <c r="D2" s="369"/>
      <c r="E2" s="369"/>
      <c r="F2" s="369"/>
      <c r="G2" s="369"/>
      <c r="H2" s="369"/>
    </row>
    <row r="3" spans="1:8" s="58" customFormat="1">
      <c r="A3" s="59"/>
      <c r="B3" s="59"/>
      <c r="C3" s="59"/>
      <c r="D3" s="59"/>
      <c r="E3" s="59"/>
      <c r="F3" s="59"/>
      <c r="G3" s="59"/>
      <c r="H3" s="59"/>
    </row>
    <row r="4" spans="1:8" s="58" customFormat="1" ht="28.5" customHeight="1">
      <c r="A4" s="369" t="s">
        <v>226</v>
      </c>
      <c r="B4" s="369"/>
      <c r="C4" s="369"/>
      <c r="D4" s="369"/>
      <c r="E4" s="369"/>
      <c r="F4" s="369"/>
      <c r="G4" s="369"/>
      <c r="H4" s="369"/>
    </row>
    <row r="5" spans="1:8" s="58" customFormat="1" ht="9" customHeight="1">
      <c r="A5" s="60"/>
      <c r="B5" s="60"/>
      <c r="C5" s="60"/>
      <c r="D5" s="60"/>
      <c r="E5" s="60"/>
      <c r="F5" s="60"/>
      <c r="G5" s="60"/>
      <c r="H5" s="60"/>
    </row>
    <row r="6" spans="1:8" s="58" customFormat="1" ht="9" customHeight="1">
      <c r="A6" s="60"/>
      <c r="B6" s="60"/>
      <c r="C6" s="60"/>
      <c r="D6" s="60"/>
      <c r="E6" s="60"/>
      <c r="F6" s="60"/>
      <c r="G6" s="60"/>
      <c r="H6" s="60"/>
    </row>
    <row r="7" spans="1:8" s="58" customFormat="1">
      <c r="A7" s="370"/>
      <c r="B7" s="370"/>
      <c r="C7" s="370"/>
      <c r="D7" s="371" t="s">
        <v>8</v>
      </c>
      <c r="E7" s="371"/>
      <c r="F7" s="371"/>
      <c r="G7" s="62">
        <f>H43</f>
        <v>263.75582415474202</v>
      </c>
      <c r="H7" s="58" t="s">
        <v>41</v>
      </c>
    </row>
    <row r="8" spans="1:8" s="58" customFormat="1" ht="14.25" customHeight="1">
      <c r="A8" s="63"/>
      <c r="B8" s="372"/>
      <c r="C8" s="372"/>
      <c r="G8" s="373" t="s">
        <v>217</v>
      </c>
      <c r="H8" s="373"/>
    </row>
    <row r="9" spans="1:8" s="59" customFormat="1" ht="19.5" customHeight="1">
      <c r="A9" s="365" t="s">
        <v>0</v>
      </c>
      <c r="B9" s="365" t="s">
        <v>9</v>
      </c>
      <c r="C9" s="365" t="s">
        <v>10</v>
      </c>
      <c r="D9" s="367" t="s">
        <v>1</v>
      </c>
      <c r="E9" s="368"/>
      <c r="F9" s="368"/>
      <c r="G9" s="368"/>
      <c r="H9" s="365" t="s">
        <v>11</v>
      </c>
    </row>
    <row r="10" spans="1:8" s="59" customFormat="1" ht="25.5">
      <c r="A10" s="366"/>
      <c r="B10" s="366"/>
      <c r="C10" s="366"/>
      <c r="D10" s="64" t="s">
        <v>2</v>
      </c>
      <c r="E10" s="64" t="s">
        <v>3</v>
      </c>
      <c r="F10" s="64" t="s">
        <v>4</v>
      </c>
      <c r="G10" s="64" t="s">
        <v>5</v>
      </c>
      <c r="H10" s="366"/>
    </row>
    <row r="11" spans="1:8" s="59" customFormat="1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8" s="58" customFormat="1">
      <c r="A12" s="65"/>
      <c r="B12" s="355" t="s">
        <v>12</v>
      </c>
      <c r="C12" s="356"/>
      <c r="D12" s="356"/>
      <c r="E12" s="356"/>
      <c r="F12" s="356"/>
      <c r="G12" s="357"/>
      <c r="H12" s="65"/>
    </row>
    <row r="13" spans="1:8" s="58" customFormat="1" ht="21.75" customHeight="1">
      <c r="A13" s="344">
        <v>1</v>
      </c>
      <c r="B13" s="363" t="s">
        <v>145</v>
      </c>
      <c r="C13" s="348" t="s">
        <v>58</v>
      </c>
      <c r="D13" s="350">
        <f>'5-1'!P38</f>
        <v>175.52546698324062</v>
      </c>
      <c r="E13" s="350">
        <v>0</v>
      </c>
      <c r="F13" s="350">
        <v>0</v>
      </c>
      <c r="G13" s="350">
        <v>0</v>
      </c>
      <c r="H13" s="350">
        <f>D13+E13+F13+G13</f>
        <v>175.52546698324062</v>
      </c>
    </row>
    <row r="14" spans="1:8" s="58" customFormat="1" ht="21.75" customHeight="1">
      <c r="A14" s="345"/>
      <c r="B14" s="364"/>
      <c r="C14" s="349"/>
      <c r="D14" s="351"/>
      <c r="E14" s="351"/>
      <c r="F14" s="351"/>
      <c r="G14" s="351"/>
      <c r="H14" s="351"/>
    </row>
    <row r="15" spans="1:8" s="58" customFormat="1" ht="16.899999999999999" customHeight="1">
      <c r="A15" s="64"/>
      <c r="B15" s="64"/>
      <c r="C15" s="67" t="s">
        <v>46</v>
      </c>
      <c r="D15" s="68">
        <f>SUM(D13:D14)</f>
        <v>175.52546698324062</v>
      </c>
      <c r="E15" s="69">
        <f>SUM(E13:E14)</f>
        <v>0</v>
      </c>
      <c r="F15" s="69">
        <f>SUM(F13:F14)</f>
        <v>0</v>
      </c>
      <c r="G15" s="69">
        <f>SUM(G13:G14)</f>
        <v>0</v>
      </c>
      <c r="H15" s="68">
        <f>SUM(H13:H14)</f>
        <v>175.52546698324062</v>
      </c>
    </row>
    <row r="16" spans="1:8" s="58" customFormat="1" ht="16.899999999999999" customHeight="1">
      <c r="A16" s="64"/>
      <c r="B16" s="64"/>
      <c r="C16" s="67" t="s">
        <v>47</v>
      </c>
      <c r="D16" s="68">
        <f>D15</f>
        <v>175.52546698324062</v>
      </c>
      <c r="E16" s="69">
        <f>E15</f>
        <v>0</v>
      </c>
      <c r="F16" s="69">
        <f>F15</f>
        <v>0</v>
      </c>
      <c r="G16" s="69">
        <f>G15</f>
        <v>0</v>
      </c>
      <c r="H16" s="68">
        <f>H15</f>
        <v>175.52546698324062</v>
      </c>
    </row>
    <row r="17" spans="1:8" s="58" customFormat="1">
      <c r="A17" s="65"/>
      <c r="B17" s="355" t="s">
        <v>48</v>
      </c>
      <c r="C17" s="356"/>
      <c r="D17" s="356"/>
      <c r="E17" s="356"/>
      <c r="F17" s="356"/>
      <c r="G17" s="357"/>
      <c r="H17" s="65"/>
    </row>
    <row r="18" spans="1:8" s="58" customFormat="1">
      <c r="A18" s="344">
        <v>2</v>
      </c>
      <c r="B18" s="358">
        <f>1*0.5%</f>
        <v>5.0000000000000001E-3</v>
      </c>
      <c r="C18" s="348" t="s">
        <v>49</v>
      </c>
      <c r="D18" s="350">
        <f>D16*0.5/100</f>
        <v>0.87762733491620315</v>
      </c>
      <c r="E18" s="352">
        <v>38.1</v>
      </c>
      <c r="F18" s="352" t="s">
        <v>6</v>
      </c>
      <c r="G18" s="352" t="s">
        <v>6</v>
      </c>
      <c r="H18" s="350">
        <f>SUM(D18:G18)</f>
        <v>38.977627334916207</v>
      </c>
    </row>
    <row r="19" spans="1:8" s="58" customFormat="1">
      <c r="A19" s="345"/>
      <c r="B19" s="359"/>
      <c r="C19" s="349"/>
      <c r="D19" s="351"/>
      <c r="E19" s="353"/>
      <c r="F19" s="353"/>
      <c r="G19" s="353"/>
      <c r="H19" s="351"/>
    </row>
    <row r="20" spans="1:8" s="58" customFormat="1">
      <c r="A20" s="64"/>
      <c r="B20" s="64"/>
      <c r="C20" s="67" t="s">
        <v>13</v>
      </c>
      <c r="D20" s="68">
        <f>SUM(D18)</f>
        <v>0.87762733491620315</v>
      </c>
      <c r="E20" s="69">
        <f>SUM(E18)</f>
        <v>38.1</v>
      </c>
      <c r="F20" s="69">
        <f>SUM(F18)</f>
        <v>0</v>
      </c>
      <c r="G20" s="69">
        <f>SUM(G18)</f>
        <v>0</v>
      </c>
      <c r="H20" s="68">
        <f>SUM(H18)</f>
        <v>38.977627334916207</v>
      </c>
    </row>
    <row r="21" spans="1:8" s="58" customFormat="1">
      <c r="A21" s="64"/>
      <c r="B21" s="64"/>
      <c r="C21" s="67" t="s">
        <v>14</v>
      </c>
      <c r="D21" s="68">
        <f>D20+D16</f>
        <v>176.40309431815683</v>
      </c>
      <c r="E21" s="69">
        <f>E20+E16</f>
        <v>38.1</v>
      </c>
      <c r="F21" s="69">
        <f>F20+F16</f>
        <v>0</v>
      </c>
      <c r="G21" s="69">
        <f>G20+G16</f>
        <v>0</v>
      </c>
      <c r="H21" s="68">
        <f>H20+H16</f>
        <v>214.50309431815683</v>
      </c>
    </row>
    <row r="22" spans="1:8" s="58" customFormat="1">
      <c r="A22" s="65"/>
      <c r="B22" s="355" t="s">
        <v>50</v>
      </c>
      <c r="C22" s="356"/>
      <c r="D22" s="356"/>
      <c r="E22" s="356"/>
      <c r="F22" s="356"/>
      <c r="G22" s="357"/>
      <c r="H22" s="65"/>
    </row>
    <row r="23" spans="1:8" s="58" customFormat="1">
      <c r="A23" s="344">
        <v>3</v>
      </c>
      <c r="B23" s="358">
        <f>0.6*0.5%</f>
        <v>3.0000000000000001E-3</v>
      </c>
      <c r="C23" s="348" t="s">
        <v>15</v>
      </c>
      <c r="D23" s="350">
        <f>D21*0.3/100</f>
        <v>0.52920928295447045</v>
      </c>
      <c r="E23" s="352">
        <f>E21*0.4/100</f>
        <v>0.15240000000000001</v>
      </c>
      <c r="F23" s="352" t="s">
        <v>7</v>
      </c>
      <c r="G23" s="352" t="s">
        <v>7</v>
      </c>
      <c r="H23" s="350">
        <f>SUM(D23:G23)</f>
        <v>0.68160928295447043</v>
      </c>
    </row>
    <row r="24" spans="1:8" s="58" customFormat="1">
      <c r="A24" s="345"/>
      <c r="B24" s="359"/>
      <c r="C24" s="349"/>
      <c r="D24" s="351"/>
      <c r="E24" s="353"/>
      <c r="F24" s="353"/>
      <c r="G24" s="353"/>
      <c r="H24" s="351"/>
    </row>
    <row r="25" spans="1:8" s="58" customFormat="1" ht="28.5" customHeight="1">
      <c r="A25" s="344">
        <v>4</v>
      </c>
      <c r="B25" s="358">
        <v>1.5E-3</v>
      </c>
      <c r="C25" s="348" t="s">
        <v>16</v>
      </c>
      <c r="D25" s="350">
        <f>D21*0.15/100</f>
        <v>0.26460464147723523</v>
      </c>
      <c r="E25" s="352">
        <f>E21*0.15/100</f>
        <v>5.7149999999999999E-2</v>
      </c>
      <c r="F25" s="352"/>
      <c r="G25" s="352"/>
      <c r="H25" s="350">
        <f>SUM(D25:G25)</f>
        <v>0.3217546414772352</v>
      </c>
    </row>
    <row r="26" spans="1:8" ht="28.5" customHeight="1">
      <c r="A26" s="345"/>
      <c r="B26" s="359"/>
      <c r="C26" s="349"/>
      <c r="D26" s="351"/>
      <c r="E26" s="353"/>
      <c r="F26" s="353"/>
      <c r="G26" s="353"/>
      <c r="H26" s="351"/>
    </row>
    <row r="27" spans="1:8">
      <c r="A27" s="344">
        <v>5</v>
      </c>
      <c r="B27" s="360">
        <v>0.02</v>
      </c>
      <c r="C27" s="348" t="s">
        <v>51</v>
      </c>
      <c r="D27" s="350">
        <f>D21*2%</f>
        <v>3.5280618863631368</v>
      </c>
      <c r="E27" s="352">
        <f>E21*2%</f>
        <v>0.76200000000000001</v>
      </c>
      <c r="F27" s="352">
        <f>F21*2%</f>
        <v>0</v>
      </c>
      <c r="G27" s="352">
        <f>G21*2%</f>
        <v>0</v>
      </c>
      <c r="H27" s="350">
        <f>H21*2%</f>
        <v>4.2900618863631363</v>
      </c>
    </row>
    <row r="28" spans="1:8">
      <c r="A28" s="345"/>
      <c r="B28" s="361"/>
      <c r="C28" s="349"/>
      <c r="D28" s="351"/>
      <c r="E28" s="353"/>
      <c r="F28" s="353"/>
      <c r="G28" s="353"/>
      <c r="H28" s="351"/>
    </row>
    <row r="29" spans="1:8" s="58" customFormat="1">
      <c r="A29" s="64"/>
      <c r="B29" s="64"/>
      <c r="C29" s="67" t="s">
        <v>17</v>
      </c>
      <c r="D29" s="68">
        <f>SUM(D23:D28)</f>
        <v>4.3218758107948423</v>
      </c>
      <c r="E29" s="69">
        <f>SUM(E23:E28)</f>
        <v>0.97155000000000002</v>
      </c>
      <c r="F29" s="69">
        <f>SUM(F23:F28)</f>
        <v>0</v>
      </c>
      <c r="G29" s="69">
        <f>SUM(G23:G28)</f>
        <v>0</v>
      </c>
      <c r="H29" s="68">
        <f>SUM(H23:H28)</f>
        <v>5.293425810794842</v>
      </c>
    </row>
    <row r="30" spans="1:8" s="58" customFormat="1">
      <c r="A30" s="64"/>
      <c r="B30" s="64"/>
      <c r="C30" s="67" t="s">
        <v>18</v>
      </c>
      <c r="D30" s="68">
        <f>D29+D21</f>
        <v>180.72497012895167</v>
      </c>
      <c r="E30" s="69">
        <f>E29+E21</f>
        <v>39.071550000000002</v>
      </c>
      <c r="F30" s="69">
        <f>F29+F21</f>
        <v>0</v>
      </c>
      <c r="G30" s="69">
        <f>G29+G21</f>
        <v>0</v>
      </c>
      <c r="H30" s="68">
        <f>H29+H21</f>
        <v>219.79652012895167</v>
      </c>
    </row>
    <row r="31" spans="1:8" s="58" customFormat="1">
      <c r="A31" s="33"/>
      <c r="B31" s="362" t="s">
        <v>52</v>
      </c>
      <c r="C31" s="362"/>
      <c r="D31" s="362"/>
      <c r="E31" s="362"/>
      <c r="F31" s="362"/>
      <c r="G31" s="362"/>
      <c r="H31" s="33"/>
    </row>
    <row r="32" spans="1:8" s="58" customFormat="1">
      <c r="A32" s="344">
        <v>6</v>
      </c>
      <c r="B32" s="360">
        <v>0.02</v>
      </c>
      <c r="C32" s="348" t="s">
        <v>53</v>
      </c>
      <c r="D32" s="350" t="s">
        <v>7</v>
      </c>
      <c r="E32" s="350" t="s">
        <v>7</v>
      </c>
      <c r="F32" s="350" t="s">
        <v>7</v>
      </c>
      <c r="G32" s="350"/>
      <c r="H32" s="350"/>
    </row>
    <row r="33" spans="1:8" s="58" customFormat="1">
      <c r="A33" s="345"/>
      <c r="B33" s="361"/>
      <c r="C33" s="349"/>
      <c r="D33" s="351"/>
      <c r="E33" s="351"/>
      <c r="F33" s="351"/>
      <c r="G33" s="351"/>
      <c r="H33" s="351"/>
    </row>
    <row r="34" spans="1:8" s="58" customFormat="1">
      <c r="A34" s="344">
        <v>7</v>
      </c>
      <c r="B34" s="358">
        <v>6.0000000000000001E-3</v>
      </c>
      <c r="C34" s="348" t="s">
        <v>54</v>
      </c>
      <c r="D34" s="350" t="s">
        <v>7</v>
      </c>
      <c r="E34" s="350" t="s">
        <v>7</v>
      </c>
      <c r="F34" s="350" t="s">
        <v>7</v>
      </c>
      <c r="G34" s="350"/>
      <c r="H34" s="350"/>
    </row>
    <row r="35" spans="1:8">
      <c r="A35" s="345"/>
      <c r="B35" s="359"/>
      <c r="C35" s="349"/>
      <c r="D35" s="351"/>
      <c r="E35" s="351"/>
      <c r="F35" s="351"/>
      <c r="G35" s="351"/>
      <c r="H35" s="351"/>
    </row>
    <row r="36" spans="1:8">
      <c r="A36" s="64"/>
      <c r="B36" s="64"/>
      <c r="C36" s="67" t="s">
        <v>55</v>
      </c>
      <c r="D36" s="68">
        <f>SUM(D32:D35)</f>
        <v>0</v>
      </c>
      <c r="E36" s="69">
        <f>SUM(E32:E35)</f>
        <v>0</v>
      </c>
      <c r="F36" s="69">
        <f>SUM(F32:F35)</f>
        <v>0</v>
      </c>
      <c r="G36" s="68">
        <f>SUM(G32:G35)</f>
        <v>0</v>
      </c>
      <c r="H36" s="68">
        <f>SUM(H32:H35)</f>
        <v>0</v>
      </c>
    </row>
    <row r="37" spans="1:8">
      <c r="A37" s="64"/>
      <c r="B37" s="64"/>
      <c r="C37" s="67" t="s">
        <v>56</v>
      </c>
      <c r="D37" s="68">
        <f>D36+D30</f>
        <v>180.72497012895167</v>
      </c>
      <c r="E37" s="69">
        <f>E36+E30</f>
        <v>39.071550000000002</v>
      </c>
      <c r="F37" s="69">
        <f>F36+F30</f>
        <v>0</v>
      </c>
      <c r="G37" s="68">
        <f>G36+G30</f>
        <v>0</v>
      </c>
      <c r="H37" s="68">
        <f>H36+H30</f>
        <v>219.79652012895167</v>
      </c>
    </row>
    <row r="38" spans="1:8">
      <c r="A38" s="65"/>
      <c r="B38" s="355" t="s">
        <v>19</v>
      </c>
      <c r="C38" s="356"/>
      <c r="D38" s="356"/>
      <c r="E38" s="356"/>
      <c r="F38" s="356"/>
      <c r="G38" s="357"/>
      <c r="H38" s="65"/>
    </row>
    <row r="39" spans="1:8">
      <c r="A39" s="344"/>
      <c r="B39" s="346">
        <v>0.03</v>
      </c>
      <c r="C39" s="348" t="s">
        <v>20</v>
      </c>
      <c r="D39" s="350"/>
      <c r="E39" s="352"/>
      <c r="F39" s="352"/>
      <c r="G39" s="350"/>
      <c r="H39" s="350"/>
    </row>
    <row r="40" spans="1:8" s="58" customFormat="1">
      <c r="A40" s="345"/>
      <c r="B40" s="347"/>
      <c r="C40" s="349"/>
      <c r="D40" s="351"/>
      <c r="E40" s="353"/>
      <c r="F40" s="353"/>
      <c r="G40" s="351"/>
      <c r="H40" s="351"/>
    </row>
    <row r="41" spans="1:8" s="58" customFormat="1">
      <c r="A41" s="70"/>
      <c r="B41" s="70"/>
      <c r="C41" s="67" t="s">
        <v>21</v>
      </c>
      <c r="D41" s="68">
        <f>D37+D39</f>
        <v>180.72497012895167</v>
      </c>
      <c r="E41" s="69">
        <f>E37+E39</f>
        <v>39.071550000000002</v>
      </c>
      <c r="F41" s="69">
        <f>F37+F39</f>
        <v>0</v>
      </c>
      <c r="G41" s="68">
        <f>G37+G39</f>
        <v>0</v>
      </c>
      <c r="H41" s="68">
        <f>H37+H39</f>
        <v>219.79652012895167</v>
      </c>
    </row>
    <row r="42" spans="1:8">
      <c r="A42" s="70"/>
      <c r="B42" s="70"/>
      <c r="C42" s="67" t="s">
        <v>57</v>
      </c>
      <c r="D42" s="68">
        <f>D41*0.2</f>
        <v>36.144994025790332</v>
      </c>
      <c r="E42" s="69">
        <f>E41*0.2</f>
        <v>7.8143100000000008</v>
      </c>
      <c r="F42" s="69">
        <f>F41*0.2</f>
        <v>0</v>
      </c>
      <c r="G42" s="68">
        <f>G41*0.2</f>
        <v>0</v>
      </c>
      <c r="H42" s="68">
        <f>H41*0.2</f>
        <v>43.959304025790338</v>
      </c>
    </row>
    <row r="43" spans="1:8">
      <c r="A43" s="70"/>
      <c r="B43" s="70"/>
      <c r="C43" s="67" t="s">
        <v>22</v>
      </c>
      <c r="D43" s="68">
        <f>SUM(D41:D42)</f>
        <v>216.86996415474201</v>
      </c>
      <c r="E43" s="69">
        <f>SUM(E41:E42)</f>
        <v>46.885860000000001</v>
      </c>
      <c r="F43" s="69">
        <f>SUM(F41:F42)</f>
        <v>0</v>
      </c>
      <c r="G43" s="68">
        <f>SUM(G41:G42)</f>
        <v>0</v>
      </c>
      <c r="H43" s="68">
        <f>SUM(H41:H42)</f>
        <v>263.75582415474202</v>
      </c>
    </row>
    <row r="44" spans="1:8">
      <c r="A44" s="70"/>
      <c r="B44" s="70"/>
      <c r="C44" s="67" t="s">
        <v>23</v>
      </c>
      <c r="D44" s="71"/>
      <c r="E44" s="71"/>
      <c r="F44" s="72"/>
      <c r="G44" s="72"/>
      <c r="H44" s="68">
        <f>H20*15/100</f>
        <v>5.8466441002374312</v>
      </c>
    </row>
    <row r="45" spans="1:8">
      <c r="A45" s="73"/>
      <c r="B45" s="73"/>
      <c r="C45" s="354"/>
      <c r="D45" s="354"/>
      <c r="E45" s="354"/>
      <c r="F45" s="354"/>
      <c r="G45" s="354"/>
      <c r="H45" s="354"/>
    </row>
    <row r="46" spans="1:8" ht="16.5" customHeight="1">
      <c r="C46" s="268" t="s">
        <v>174</v>
      </c>
      <c r="D46" s="269"/>
      <c r="E46" s="269" t="s">
        <v>175</v>
      </c>
    </row>
    <row r="47" spans="1:8" ht="14.25">
      <c r="C47" s="268"/>
      <c r="D47" s="269"/>
      <c r="E47" s="269"/>
    </row>
    <row r="48" spans="1:8" ht="14.25">
      <c r="C48" s="268"/>
      <c r="D48" s="269"/>
      <c r="E48" s="269"/>
    </row>
    <row r="49" spans="3:5" ht="14.25">
      <c r="C49" s="268" t="s">
        <v>176</v>
      </c>
      <c r="D49" s="269"/>
      <c r="E49" s="269" t="s">
        <v>177</v>
      </c>
    </row>
    <row r="50" spans="3:5" ht="14.25">
      <c r="C50" s="268"/>
      <c r="D50" s="269"/>
      <c r="E50" s="269"/>
    </row>
    <row r="51" spans="3:5">
      <c r="C51" s="74"/>
    </row>
    <row r="52" spans="3:5">
      <c r="C52" s="74"/>
    </row>
    <row r="53" spans="3:5">
      <c r="C53" s="74"/>
    </row>
    <row r="54" spans="3:5">
      <c r="C54" s="74"/>
    </row>
    <row r="55" spans="3:5">
      <c r="C55" s="74"/>
    </row>
    <row r="56" spans="3:5">
      <c r="C56" s="74"/>
    </row>
    <row r="57" spans="3:5">
      <c r="C57" s="74"/>
    </row>
    <row r="58" spans="3:5">
      <c r="C58" s="74"/>
    </row>
    <row r="59" spans="3:5">
      <c r="C59" s="74"/>
    </row>
    <row r="60" spans="3:5">
      <c r="C60" s="74"/>
    </row>
    <row r="61" spans="3:5">
      <c r="C61" s="74"/>
    </row>
    <row r="62" spans="3:5">
      <c r="C62" s="74"/>
    </row>
    <row r="63" spans="3:5">
      <c r="C63" s="74"/>
    </row>
    <row r="64" spans="3:5">
      <c r="C64" s="74"/>
    </row>
    <row r="65" spans="3:3">
      <c r="C65" s="74"/>
    </row>
    <row r="66" spans="3:3">
      <c r="C66" s="74"/>
    </row>
    <row r="67" spans="3:3">
      <c r="C67" s="74"/>
    </row>
    <row r="68" spans="3:3">
      <c r="C68" s="74"/>
    </row>
    <row r="69" spans="3:3">
      <c r="C69" s="74"/>
    </row>
    <row r="70" spans="3:3">
      <c r="C70" s="74"/>
    </row>
    <row r="71" spans="3:3">
      <c r="C71" s="74"/>
    </row>
    <row r="72" spans="3:3">
      <c r="C72" s="74"/>
    </row>
    <row r="73" spans="3:3">
      <c r="C73" s="74"/>
    </row>
    <row r="74" spans="3:3">
      <c r="C74" s="74"/>
    </row>
    <row r="75" spans="3:3">
      <c r="C75" s="74"/>
    </row>
    <row r="76" spans="3:3">
      <c r="C76" s="74"/>
    </row>
    <row r="77" spans="3:3">
      <c r="C77" s="74"/>
    </row>
    <row r="78" spans="3:3">
      <c r="C78" s="74"/>
    </row>
    <row r="79" spans="3:3">
      <c r="C79" s="74"/>
    </row>
    <row r="80" spans="3:3">
      <c r="C80" s="74"/>
    </row>
    <row r="81" spans="3:3">
      <c r="C81" s="74"/>
    </row>
    <row r="82" spans="3:3">
      <c r="C82" s="74"/>
    </row>
    <row r="83" spans="3:3">
      <c r="C83" s="74"/>
    </row>
    <row r="84" spans="3:3">
      <c r="C84" s="74"/>
    </row>
    <row r="85" spans="3:3">
      <c r="C85" s="74"/>
    </row>
    <row r="86" spans="3:3">
      <c r="C86" s="74"/>
    </row>
    <row r="87" spans="3:3">
      <c r="C87" s="74"/>
    </row>
    <row r="88" spans="3:3">
      <c r="C88" s="74"/>
    </row>
    <row r="89" spans="3:3">
      <c r="C89" s="74"/>
    </row>
    <row r="90" spans="3:3">
      <c r="C90" s="74"/>
    </row>
  </sheetData>
  <mergeCells count="81">
    <mergeCell ref="A2:H2"/>
    <mergeCell ref="A4:H4"/>
    <mergeCell ref="A7:C7"/>
    <mergeCell ref="D7:F7"/>
    <mergeCell ref="B8:C8"/>
    <mergeCell ref="G8:H8"/>
    <mergeCell ref="A9:A10"/>
    <mergeCell ref="B9:B10"/>
    <mergeCell ref="C9:C10"/>
    <mergeCell ref="D9:G9"/>
    <mergeCell ref="H9:H10"/>
    <mergeCell ref="B12:G12"/>
    <mergeCell ref="A13:A14"/>
    <mergeCell ref="B13:B14"/>
    <mergeCell ref="C13:C14"/>
    <mergeCell ref="D13:D14"/>
    <mergeCell ref="E13:E14"/>
    <mergeCell ref="F13:F1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H18:H19"/>
    <mergeCell ref="H27:H28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H32:H33"/>
    <mergeCell ref="A27:A28"/>
    <mergeCell ref="B27:B28"/>
    <mergeCell ref="C27:C28"/>
    <mergeCell ref="D27:D28"/>
    <mergeCell ref="B31:G31"/>
    <mergeCell ref="A32:A33"/>
    <mergeCell ref="B32:B33"/>
    <mergeCell ref="C32:C33"/>
    <mergeCell ref="D32:D33"/>
    <mergeCell ref="E32:E33"/>
    <mergeCell ref="F32:F33"/>
    <mergeCell ref="G32:G33"/>
    <mergeCell ref="E27:E28"/>
    <mergeCell ref="F27:F28"/>
    <mergeCell ref="G27:G28"/>
    <mergeCell ref="A34:A35"/>
    <mergeCell ref="B34:B35"/>
    <mergeCell ref="C34:C35"/>
    <mergeCell ref="D34:D35"/>
    <mergeCell ref="E34:E35"/>
    <mergeCell ref="F34:F35"/>
    <mergeCell ref="G34:G35"/>
    <mergeCell ref="H34:H35"/>
    <mergeCell ref="H39:H40"/>
    <mergeCell ref="C45:H45"/>
    <mergeCell ref="B38:G38"/>
    <mergeCell ref="F39:F40"/>
    <mergeCell ref="G39:G40"/>
    <mergeCell ref="A39:A40"/>
    <mergeCell ref="B39:B40"/>
    <mergeCell ref="C39:C40"/>
    <mergeCell ref="D39:D40"/>
    <mergeCell ref="E39:E40"/>
  </mergeCells>
  <printOptions horizontalCentered="1"/>
  <pageMargins left="0.2" right="0.2" top="0.9" bottom="0.2" header="0.4" footer="0.21"/>
  <pageSetup paperSize="9" orientation="landscape" r:id="rId1"/>
  <headerFooter alignWithMargins="0">
    <oddHeader>&amp;R&amp;"Arial Armenian,Italic"&amp;U</oddHead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IV43"/>
  <sheetViews>
    <sheetView topLeftCell="A13" zoomScaleSheetLayoutView="80" workbookViewId="0">
      <selection activeCell="C10" sqref="C10:C11"/>
    </sheetView>
  </sheetViews>
  <sheetFormatPr defaultColWidth="9.140625" defaultRowHeight="12.75"/>
  <cols>
    <col min="1" max="1" width="4.85546875" style="161" customWidth="1"/>
    <col min="2" max="2" width="8.28515625" style="89" customWidth="1"/>
    <col min="3" max="3" width="32.42578125" style="94" customWidth="1"/>
    <col min="4" max="4" width="8.140625" style="89" customWidth="1"/>
    <col min="5" max="5" width="8.28515625" style="89" customWidth="1"/>
    <col min="6" max="7" width="8.42578125" style="89" customWidth="1"/>
    <col min="8" max="8" width="14.85546875" style="89" customWidth="1"/>
    <col min="9" max="15" width="6.5703125" style="89" customWidth="1"/>
    <col min="16" max="16" width="6.85546875" style="89" customWidth="1"/>
    <col min="17" max="17" width="9.7109375" style="89" bestFit="1" customWidth="1"/>
    <col min="18" max="18" width="10.5703125" style="89" bestFit="1" customWidth="1"/>
    <col min="19" max="16384" width="9.140625" style="89"/>
  </cols>
  <sheetData>
    <row r="1" spans="1:256" s="161" customFormat="1">
      <c r="A1" s="386" t="s">
        <v>229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256" s="161" customFormat="1" ht="3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256" s="161" customFormat="1" ht="25.5" customHeight="1">
      <c r="A3" s="387" t="s">
        <v>228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256" s="161" customFormat="1" ht="8.25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256" s="9" customFormat="1">
      <c r="A5" s="270"/>
      <c r="B5" s="270"/>
      <c r="C5" s="164" t="s">
        <v>200</v>
      </c>
      <c r="D5" s="270"/>
      <c r="E5" s="164">
        <v>224758</v>
      </c>
      <c r="F5" s="164" t="s">
        <v>201</v>
      </c>
      <c r="G5" s="390" t="s">
        <v>218</v>
      </c>
      <c r="H5" s="390"/>
      <c r="I5" s="270"/>
      <c r="J5" s="270"/>
      <c r="K5" s="270"/>
      <c r="L5" s="270"/>
      <c r="M5" s="270"/>
      <c r="N5" s="270"/>
      <c r="O5" s="270"/>
      <c r="P5" s="270"/>
      <c r="Q5" s="270"/>
    </row>
    <row r="6" spans="1:256" s="9" customFormat="1">
      <c r="A6" s="270"/>
      <c r="B6" s="270"/>
      <c r="C6" s="164" t="s">
        <v>202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256" s="9" customFormat="1">
      <c r="A7" s="270"/>
      <c r="B7" s="270"/>
      <c r="C7" s="164" t="s">
        <v>203</v>
      </c>
      <c r="D7" s="270"/>
      <c r="E7" s="390">
        <v>2.0762900000000002</v>
      </c>
      <c r="F7" s="39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</row>
    <row r="8" spans="1:256" s="9" customFormat="1">
      <c r="A8" s="270"/>
      <c r="B8" s="270"/>
      <c r="C8" s="164" t="s">
        <v>204</v>
      </c>
      <c r="D8" s="270"/>
      <c r="E8" s="390">
        <v>2.9479500000000001</v>
      </c>
      <c r="F8" s="39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</row>
    <row r="9" spans="1:256" s="9" customFormat="1">
      <c r="A9" s="18"/>
      <c r="B9" s="18"/>
      <c r="C9" s="164" t="s">
        <v>205</v>
      </c>
      <c r="D9" s="162"/>
      <c r="E9" s="162" t="s">
        <v>198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</row>
    <row r="10" spans="1:256" s="176" customFormat="1" ht="19.5" customHeight="1">
      <c r="A10" s="388" t="s">
        <v>24</v>
      </c>
      <c r="B10" s="384" t="s">
        <v>25</v>
      </c>
      <c r="C10" s="389" t="s">
        <v>26</v>
      </c>
      <c r="D10" s="384" t="s">
        <v>27</v>
      </c>
      <c r="E10" s="384" t="s">
        <v>28</v>
      </c>
      <c r="F10" s="382" t="s">
        <v>40</v>
      </c>
      <c r="G10" s="382" t="s">
        <v>36</v>
      </c>
      <c r="H10" s="388" t="s">
        <v>29</v>
      </c>
      <c r="I10" s="388"/>
      <c r="J10" s="388"/>
      <c r="K10" s="388"/>
      <c r="L10" s="388"/>
      <c r="M10" s="388"/>
      <c r="N10" s="382" t="s">
        <v>38</v>
      </c>
      <c r="O10" s="382" t="s">
        <v>34</v>
      </c>
      <c r="P10" s="384" t="s">
        <v>35</v>
      </c>
    </row>
    <row r="11" spans="1:256" s="176" customFormat="1" ht="148.5" customHeight="1">
      <c r="A11" s="388"/>
      <c r="B11" s="384"/>
      <c r="C11" s="389"/>
      <c r="D11" s="384"/>
      <c r="E11" s="384"/>
      <c r="F11" s="382"/>
      <c r="G11" s="382"/>
      <c r="H11" s="179" t="s">
        <v>30</v>
      </c>
      <c r="I11" s="175" t="s">
        <v>27</v>
      </c>
      <c r="J11" s="174" t="s">
        <v>31</v>
      </c>
      <c r="K11" s="166" t="s">
        <v>32</v>
      </c>
      <c r="L11" s="166" t="s">
        <v>33</v>
      </c>
      <c r="M11" s="174" t="s">
        <v>199</v>
      </c>
      <c r="N11" s="383"/>
      <c r="O11" s="383"/>
      <c r="P11" s="385"/>
    </row>
    <row r="12" spans="1:256" s="176" customFormat="1" ht="15" customHeight="1">
      <c r="A12" s="178">
        <v>1</v>
      </c>
      <c r="B12" s="178">
        <v>2</v>
      </c>
      <c r="C12" s="178">
        <v>3</v>
      </c>
      <c r="D12" s="178">
        <v>4</v>
      </c>
      <c r="E12" s="178">
        <v>5</v>
      </c>
      <c r="F12" s="178">
        <v>6</v>
      </c>
      <c r="G12" s="178">
        <v>7</v>
      </c>
      <c r="H12" s="178">
        <v>8</v>
      </c>
      <c r="I12" s="178">
        <v>9</v>
      </c>
      <c r="J12" s="178">
        <v>10</v>
      </c>
      <c r="K12" s="178">
        <v>11</v>
      </c>
      <c r="L12" s="178">
        <v>12</v>
      </c>
      <c r="M12" s="178">
        <v>13</v>
      </c>
      <c r="N12" s="178">
        <v>14</v>
      </c>
      <c r="O12" s="178">
        <v>15</v>
      </c>
      <c r="P12" s="178">
        <v>16</v>
      </c>
    </row>
    <row r="13" spans="1:256" s="77" customFormat="1" ht="16.5" customHeight="1">
      <c r="A13" s="375">
        <v>1</v>
      </c>
      <c r="B13" s="378" t="s">
        <v>105</v>
      </c>
      <c r="C13" s="379" t="s">
        <v>104</v>
      </c>
      <c r="D13" s="375" t="s">
        <v>106</v>
      </c>
      <c r="E13" s="380">
        <v>14</v>
      </c>
      <c r="F13" s="170">
        <v>0.95</v>
      </c>
      <c r="G13" s="170">
        <v>0.12</v>
      </c>
      <c r="H13" s="375" t="s">
        <v>37</v>
      </c>
      <c r="I13" s="375" t="s">
        <v>37</v>
      </c>
      <c r="J13" s="375" t="s">
        <v>37</v>
      </c>
      <c r="K13" s="375" t="s">
        <v>37</v>
      </c>
      <c r="L13" s="375" t="s">
        <v>37</v>
      </c>
      <c r="M13" s="375" t="s">
        <v>37</v>
      </c>
      <c r="N13" s="374">
        <f>F14+G14</f>
        <v>2.3262295000000002</v>
      </c>
      <c r="O13" s="381">
        <f>N13+N15</f>
        <v>2.9138730628000005</v>
      </c>
      <c r="P13" s="381">
        <f>E13*O13</f>
        <v>40.794222879200007</v>
      </c>
    </row>
    <row r="14" spans="1:256" s="77" customFormat="1" ht="16.5" customHeight="1">
      <c r="A14" s="375"/>
      <c r="B14" s="375"/>
      <c r="C14" s="379"/>
      <c r="D14" s="375"/>
      <c r="E14" s="380"/>
      <c r="F14" s="170">
        <f>F13*2.07629</f>
        <v>1.9724755</v>
      </c>
      <c r="G14" s="170">
        <f>G13*2.94795</f>
        <v>0.35375400000000001</v>
      </c>
      <c r="H14" s="375"/>
      <c r="I14" s="375"/>
      <c r="J14" s="375"/>
      <c r="K14" s="375"/>
      <c r="L14" s="375"/>
      <c r="M14" s="375"/>
      <c r="N14" s="374"/>
      <c r="O14" s="381"/>
      <c r="P14" s="381"/>
    </row>
    <row r="15" spans="1:256" s="77" customFormat="1" ht="16.5" customHeight="1">
      <c r="A15" s="78"/>
      <c r="B15" s="79"/>
      <c r="C15" s="80"/>
      <c r="D15" s="79"/>
      <c r="E15" s="79"/>
      <c r="F15" s="79"/>
      <c r="G15" s="79"/>
      <c r="H15" s="78" t="s">
        <v>107</v>
      </c>
      <c r="I15" s="171" t="s">
        <v>43</v>
      </c>
      <c r="J15" s="173">
        <v>0.3</v>
      </c>
      <c r="K15" s="78"/>
      <c r="L15" s="173">
        <v>0.5</v>
      </c>
      <c r="M15" s="172">
        <f>L15*J15*1.1322612</f>
        <v>0.16983918000000001</v>
      </c>
      <c r="N15" s="381">
        <f>M15+M16+M17</f>
        <v>0.58764356280000007</v>
      </c>
      <c r="O15" s="381"/>
      <c r="P15" s="381"/>
    </row>
    <row r="16" spans="1:256" s="82" customFormat="1" ht="16.5" customHeight="1">
      <c r="A16" s="78"/>
      <c r="B16" s="78"/>
      <c r="C16" s="78"/>
      <c r="D16" s="78"/>
      <c r="E16" s="78"/>
      <c r="F16" s="78"/>
      <c r="G16" s="78"/>
      <c r="H16" s="78" t="s">
        <v>108</v>
      </c>
      <c r="I16" s="81" t="s">
        <v>195</v>
      </c>
      <c r="J16" s="173">
        <v>0.8</v>
      </c>
      <c r="K16" s="78"/>
      <c r="L16" s="173">
        <v>0.45</v>
      </c>
      <c r="M16" s="172">
        <f t="shared" ref="M16:M17" si="0">L16*J16*1.1322612</f>
        <v>0.40761403200000007</v>
      </c>
      <c r="N16" s="381"/>
      <c r="O16" s="381"/>
      <c r="P16" s="381"/>
      <c r="IU16" s="77"/>
      <c r="IV16" s="77"/>
    </row>
    <row r="17" spans="1:256" s="77" customFormat="1" ht="16.5" customHeight="1">
      <c r="A17" s="78"/>
      <c r="B17" s="79"/>
      <c r="C17" s="80"/>
      <c r="D17" s="79"/>
      <c r="E17" s="79"/>
      <c r="F17" s="79"/>
      <c r="G17" s="79"/>
      <c r="H17" s="171" t="s">
        <v>109</v>
      </c>
      <c r="I17" s="171" t="s">
        <v>43</v>
      </c>
      <c r="J17" s="173">
        <v>0.02</v>
      </c>
      <c r="K17" s="78"/>
      <c r="L17" s="173">
        <v>0.45</v>
      </c>
      <c r="M17" s="172">
        <f t="shared" si="0"/>
        <v>1.0190350800000001E-2</v>
      </c>
      <c r="N17" s="381"/>
      <c r="O17" s="381"/>
      <c r="P17" s="381"/>
    </row>
    <row r="18" spans="1:256" s="77" customFormat="1" ht="25.5">
      <c r="A18" s="78">
        <v>2</v>
      </c>
      <c r="B18" s="185" t="s">
        <v>180</v>
      </c>
      <c r="C18" s="184" t="s">
        <v>181</v>
      </c>
      <c r="D18" s="183" t="s">
        <v>106</v>
      </c>
      <c r="E18" s="78">
        <v>12</v>
      </c>
      <c r="F18" s="182">
        <v>0</v>
      </c>
      <c r="G18" s="182">
        <v>0</v>
      </c>
      <c r="H18" s="79"/>
      <c r="I18" s="79"/>
      <c r="J18" s="79"/>
      <c r="K18" s="375" t="s">
        <v>37</v>
      </c>
      <c r="L18" s="375" t="s">
        <v>37</v>
      </c>
      <c r="M18" s="376" t="s">
        <v>37</v>
      </c>
      <c r="N18" s="374">
        <f>F19+G19</f>
        <v>0</v>
      </c>
      <c r="O18" s="374">
        <f>N18+N20</f>
        <v>0.94883488560000007</v>
      </c>
      <c r="P18" s="374">
        <f>E18*O18</f>
        <v>11.3860186272</v>
      </c>
    </row>
    <row r="19" spans="1:256" s="77" customFormat="1" ht="16.5" customHeight="1">
      <c r="A19" s="78"/>
      <c r="B19" s="185"/>
      <c r="C19" s="184"/>
      <c r="D19" s="183"/>
      <c r="E19" s="78"/>
      <c r="F19" s="170">
        <f>F18*2.07629</f>
        <v>0</v>
      </c>
      <c r="G19" s="170">
        <f>G18*2.94795</f>
        <v>0</v>
      </c>
      <c r="H19" s="79"/>
      <c r="I19" s="79"/>
      <c r="J19" s="79"/>
      <c r="K19" s="375"/>
      <c r="L19" s="375"/>
      <c r="M19" s="376"/>
      <c r="N19" s="374"/>
      <c r="O19" s="374"/>
      <c r="P19" s="374"/>
    </row>
    <row r="20" spans="1:256" s="77" customFormat="1" ht="25.5">
      <c r="A20" s="78"/>
      <c r="B20" s="185"/>
      <c r="C20" s="184"/>
      <c r="D20" s="183"/>
      <c r="E20" s="78"/>
      <c r="F20" s="79"/>
      <c r="G20" s="79"/>
      <c r="H20" s="183" t="s">
        <v>183</v>
      </c>
      <c r="I20" s="183" t="s">
        <v>106</v>
      </c>
      <c r="J20" s="34">
        <v>1</v>
      </c>
      <c r="K20" s="171"/>
      <c r="L20" s="172">
        <v>0.83799999999999997</v>
      </c>
      <c r="M20" s="172">
        <f>L20*J20*1.1322612</f>
        <v>0.94883488560000007</v>
      </c>
      <c r="N20" s="170">
        <f>M20</f>
        <v>0.94883488560000007</v>
      </c>
      <c r="O20" s="374"/>
      <c r="P20" s="374"/>
    </row>
    <row r="21" spans="1:256" s="77" customFormat="1">
      <c r="A21" s="78">
        <v>3</v>
      </c>
      <c r="B21" s="185" t="s">
        <v>180</v>
      </c>
      <c r="C21" s="184" t="s">
        <v>182</v>
      </c>
      <c r="D21" s="183" t="s">
        <v>106</v>
      </c>
      <c r="E21" s="78">
        <v>38.1</v>
      </c>
      <c r="F21" s="182">
        <v>0</v>
      </c>
      <c r="G21" s="182">
        <v>0</v>
      </c>
      <c r="H21" s="79"/>
      <c r="I21" s="79"/>
      <c r="J21" s="79"/>
      <c r="K21" s="375" t="s">
        <v>37</v>
      </c>
      <c r="L21" s="375" t="s">
        <v>37</v>
      </c>
      <c r="M21" s="376" t="s">
        <v>37</v>
      </c>
      <c r="N21" s="374">
        <f>F22+G22</f>
        <v>0</v>
      </c>
      <c r="O21" s="374">
        <f>N21+N23</f>
        <v>0.58311451800000003</v>
      </c>
      <c r="P21" s="374">
        <f>E21*O21</f>
        <v>22.216663135800001</v>
      </c>
    </row>
    <row r="22" spans="1:256" s="77" customFormat="1" ht="16.5" customHeight="1">
      <c r="A22" s="78"/>
      <c r="B22" s="185"/>
      <c r="C22" s="184"/>
      <c r="D22" s="183"/>
      <c r="E22" s="78"/>
      <c r="F22" s="170">
        <f>F21*2.07629</f>
        <v>0</v>
      </c>
      <c r="G22" s="170">
        <f>G21*2.94795</f>
        <v>0</v>
      </c>
      <c r="H22" s="79"/>
      <c r="I22" s="79"/>
      <c r="J22" s="79"/>
      <c r="K22" s="375"/>
      <c r="L22" s="375"/>
      <c r="M22" s="376"/>
      <c r="N22" s="374"/>
      <c r="O22" s="374"/>
      <c r="P22" s="374"/>
    </row>
    <row r="23" spans="1:256" s="77" customFormat="1" ht="25.5">
      <c r="A23" s="78"/>
      <c r="B23" s="185"/>
      <c r="C23" s="184"/>
      <c r="D23" s="183"/>
      <c r="E23" s="78"/>
      <c r="F23" s="170"/>
      <c r="G23" s="170"/>
      <c r="H23" s="183" t="s">
        <v>183</v>
      </c>
      <c r="I23" s="183" t="s">
        <v>106</v>
      </c>
      <c r="J23" s="34">
        <v>1</v>
      </c>
      <c r="K23" s="171"/>
      <c r="L23" s="172">
        <v>0.51500000000000001</v>
      </c>
      <c r="M23" s="172">
        <f>L23*J23*1.1322612</f>
        <v>0.58311451800000003</v>
      </c>
      <c r="N23" s="170">
        <f>M23</f>
        <v>0.58311451800000003</v>
      </c>
      <c r="O23" s="374"/>
      <c r="P23" s="374"/>
    </row>
    <row r="24" spans="1:256" s="77" customFormat="1" ht="51">
      <c r="A24" s="78">
        <v>4</v>
      </c>
      <c r="B24" s="185" t="s">
        <v>184</v>
      </c>
      <c r="C24" s="84" t="s">
        <v>188</v>
      </c>
      <c r="D24" s="181" t="s">
        <v>185</v>
      </c>
      <c r="E24" s="78">
        <v>0.192</v>
      </c>
      <c r="F24" s="35">
        <v>1.62</v>
      </c>
      <c r="G24" s="182">
        <v>0</v>
      </c>
      <c r="H24" s="79"/>
      <c r="I24" s="79"/>
      <c r="J24" s="79"/>
      <c r="K24" s="375" t="s">
        <v>37</v>
      </c>
      <c r="L24" s="375" t="s">
        <v>37</v>
      </c>
      <c r="M24" s="376" t="s">
        <v>37</v>
      </c>
      <c r="N24" s="374">
        <f>F25+G25</f>
        <v>3.3635898000000006</v>
      </c>
      <c r="O24" s="374">
        <f>N24+N26</f>
        <v>32.813703612000005</v>
      </c>
      <c r="P24" s="374">
        <f>E24*O24</f>
        <v>6.3002310935040011</v>
      </c>
    </row>
    <row r="25" spans="1:256" s="77" customFormat="1">
      <c r="A25" s="78"/>
      <c r="B25" s="185"/>
      <c r="C25" s="84"/>
      <c r="D25" s="181"/>
      <c r="E25" s="78"/>
      <c r="F25" s="170">
        <f>F24*2.07629</f>
        <v>3.3635898000000006</v>
      </c>
      <c r="G25" s="170">
        <f>G24*2.94795</f>
        <v>0</v>
      </c>
      <c r="H25" s="79"/>
      <c r="I25" s="79"/>
      <c r="J25" s="79"/>
      <c r="K25" s="375"/>
      <c r="L25" s="375"/>
      <c r="M25" s="376"/>
      <c r="N25" s="374"/>
      <c r="O25" s="374"/>
      <c r="P25" s="374"/>
    </row>
    <row r="26" spans="1:256" s="77" customFormat="1" ht="14.25">
      <c r="A26" s="78"/>
      <c r="B26" s="185"/>
      <c r="C26" s="84"/>
      <c r="D26" s="181"/>
      <c r="E26" s="78"/>
      <c r="F26" s="170"/>
      <c r="G26" s="170"/>
      <c r="H26" s="183" t="s">
        <v>186</v>
      </c>
      <c r="I26" s="181" t="s">
        <v>185</v>
      </c>
      <c r="J26" s="35">
        <v>1.02</v>
      </c>
      <c r="K26" s="171"/>
      <c r="L26" s="172">
        <v>25.5</v>
      </c>
      <c r="M26" s="172">
        <f>L26*J26*1.1322612</f>
        <v>29.450113812000005</v>
      </c>
      <c r="N26" s="170">
        <f>M26</f>
        <v>29.450113812000005</v>
      </c>
      <c r="O26" s="374"/>
      <c r="P26" s="374"/>
    </row>
    <row r="27" spans="1:256" s="77" customFormat="1" ht="19.5" customHeight="1">
      <c r="A27" s="375">
        <v>5</v>
      </c>
      <c r="B27" s="378" t="s">
        <v>111</v>
      </c>
      <c r="C27" s="379" t="s">
        <v>110</v>
      </c>
      <c r="D27" s="375" t="s">
        <v>69</v>
      </c>
      <c r="E27" s="380">
        <v>1</v>
      </c>
      <c r="F27" s="170">
        <v>9.1</v>
      </c>
      <c r="G27" s="170">
        <v>0.09</v>
      </c>
      <c r="H27" s="375" t="s">
        <v>37</v>
      </c>
      <c r="I27" s="375" t="s">
        <v>37</v>
      </c>
      <c r="J27" s="375" t="s">
        <v>37</v>
      </c>
      <c r="K27" s="375" t="s">
        <v>37</v>
      </c>
      <c r="L27" s="375" t="s">
        <v>37</v>
      </c>
      <c r="M27" s="376" t="s">
        <v>37</v>
      </c>
      <c r="N27" s="374">
        <f>F28+G28</f>
        <v>19.159554500000002</v>
      </c>
      <c r="O27" s="381">
        <f>N27+N29</f>
        <v>39.700030610193203</v>
      </c>
      <c r="P27" s="381">
        <f>E27*O27</f>
        <v>39.700030610193203</v>
      </c>
    </row>
    <row r="28" spans="1:256" s="77" customFormat="1" ht="19.5" customHeight="1">
      <c r="A28" s="375"/>
      <c r="B28" s="375"/>
      <c r="C28" s="379"/>
      <c r="D28" s="375"/>
      <c r="E28" s="380"/>
      <c r="F28" s="170">
        <f>F27*2.07629</f>
        <v>18.894239000000002</v>
      </c>
      <c r="G28" s="170">
        <f>G27*2.94795</f>
        <v>0.26531549999999998</v>
      </c>
      <c r="H28" s="375"/>
      <c r="I28" s="375"/>
      <c r="J28" s="375"/>
      <c r="K28" s="375"/>
      <c r="L28" s="375"/>
      <c r="M28" s="376"/>
      <c r="N28" s="374"/>
      <c r="O28" s="381"/>
      <c r="P28" s="381"/>
    </row>
    <row r="29" spans="1:256" s="77" customFormat="1" ht="16.5" customHeight="1">
      <c r="A29" s="78"/>
      <c r="B29" s="79"/>
      <c r="C29" s="80"/>
      <c r="D29" s="79"/>
      <c r="E29" s="79"/>
      <c r="F29" s="79"/>
      <c r="G29" s="79"/>
      <c r="H29" s="78" t="s">
        <v>112</v>
      </c>
      <c r="I29" s="171" t="s">
        <v>114</v>
      </c>
      <c r="J29" s="173">
        <v>0.04</v>
      </c>
      <c r="K29" s="78"/>
      <c r="L29" s="85">
        <v>450</v>
      </c>
      <c r="M29" s="172">
        <f t="shared" ref="M29:M30" si="1">L29*J29*1.1322612</f>
        <v>20.380701600000002</v>
      </c>
      <c r="N29" s="381">
        <f>M29+M30</f>
        <v>20.5404761101932</v>
      </c>
      <c r="O29" s="381"/>
      <c r="P29" s="381"/>
    </row>
    <row r="30" spans="1:256" s="82" customFormat="1" ht="16.5" customHeight="1">
      <c r="A30" s="78"/>
      <c r="B30" s="78"/>
      <c r="C30" s="78"/>
      <c r="D30" s="78"/>
      <c r="E30" s="78"/>
      <c r="F30" s="78"/>
      <c r="G30" s="78"/>
      <c r="H30" s="78" t="s">
        <v>113</v>
      </c>
      <c r="I30" s="81" t="s">
        <v>185</v>
      </c>
      <c r="J30" s="83">
        <v>1E-3</v>
      </c>
      <c r="K30" s="78"/>
      <c r="L30" s="85">
        <v>141.11099999999999</v>
      </c>
      <c r="M30" s="172">
        <f t="shared" si="1"/>
        <v>0.15977451019319999</v>
      </c>
      <c r="N30" s="381"/>
      <c r="O30" s="381"/>
      <c r="P30" s="381"/>
      <c r="IU30" s="77"/>
      <c r="IV30" s="77"/>
    </row>
    <row r="31" spans="1:256" s="77" customFormat="1" ht="18" customHeight="1">
      <c r="A31" s="375">
        <v>6</v>
      </c>
      <c r="B31" s="378" t="s">
        <v>63</v>
      </c>
      <c r="C31" s="379" t="s">
        <v>187</v>
      </c>
      <c r="D31" s="375" t="s">
        <v>195</v>
      </c>
      <c r="E31" s="380">
        <v>16.5</v>
      </c>
      <c r="F31" s="170">
        <v>0.38</v>
      </c>
      <c r="G31" s="170">
        <v>0.01</v>
      </c>
      <c r="H31" s="375" t="s">
        <v>37</v>
      </c>
      <c r="I31" s="375" t="s">
        <v>37</v>
      </c>
      <c r="J31" s="375" t="s">
        <v>37</v>
      </c>
      <c r="K31" s="375" t="s">
        <v>37</v>
      </c>
      <c r="L31" s="375" t="s">
        <v>37</v>
      </c>
      <c r="M31" s="376" t="s">
        <v>37</v>
      </c>
      <c r="N31" s="374">
        <f>F32+G32</f>
        <v>0.81846970000000008</v>
      </c>
      <c r="O31" s="381">
        <f>N31+N33</f>
        <v>1.1618958445720002</v>
      </c>
      <c r="P31" s="381">
        <f>E31*O31</f>
        <v>19.171281435438004</v>
      </c>
    </row>
    <row r="32" spans="1:256" s="77" customFormat="1" ht="18" customHeight="1">
      <c r="A32" s="375"/>
      <c r="B32" s="375"/>
      <c r="C32" s="379"/>
      <c r="D32" s="375"/>
      <c r="E32" s="380"/>
      <c r="F32" s="170">
        <f>F31*2.07629</f>
        <v>0.78899020000000009</v>
      </c>
      <c r="G32" s="170">
        <f>G31*2.94795</f>
        <v>2.9479500000000002E-2</v>
      </c>
      <c r="H32" s="375"/>
      <c r="I32" s="375"/>
      <c r="J32" s="375"/>
      <c r="K32" s="375"/>
      <c r="L32" s="375"/>
      <c r="M32" s="376"/>
      <c r="N32" s="374"/>
      <c r="O32" s="381"/>
      <c r="P32" s="381"/>
    </row>
    <row r="33" spans="1:256" s="77" customFormat="1" ht="15" customHeight="1">
      <c r="A33" s="78"/>
      <c r="B33" s="79"/>
      <c r="C33" s="80"/>
      <c r="D33" s="79"/>
      <c r="E33" s="79"/>
      <c r="F33" s="79"/>
      <c r="G33" s="79"/>
      <c r="H33" s="78" t="s">
        <v>64</v>
      </c>
      <c r="I33" s="171" t="s">
        <v>43</v>
      </c>
      <c r="J33" s="173">
        <v>0.24</v>
      </c>
      <c r="K33" s="78"/>
      <c r="L33" s="173">
        <v>1.153</v>
      </c>
      <c r="M33" s="172">
        <f t="shared" ref="M33:M35" si="2">L33*J33*1.1322612</f>
        <v>0.31331931926400003</v>
      </c>
      <c r="N33" s="381">
        <f>M33+M34+M35</f>
        <v>0.34342614457200005</v>
      </c>
      <c r="O33" s="381"/>
      <c r="P33" s="381"/>
    </row>
    <row r="34" spans="1:256" s="82" customFormat="1" ht="15" customHeight="1">
      <c r="A34" s="78"/>
      <c r="B34" s="78"/>
      <c r="C34" s="78"/>
      <c r="D34" s="78"/>
      <c r="E34" s="78"/>
      <c r="F34" s="78"/>
      <c r="G34" s="78"/>
      <c r="H34" s="78" t="s">
        <v>65</v>
      </c>
      <c r="I34" s="171" t="s">
        <v>43</v>
      </c>
      <c r="J34" s="173">
        <v>0.03</v>
      </c>
      <c r="K34" s="78"/>
      <c r="L34" s="83">
        <v>0.79700000000000004</v>
      </c>
      <c r="M34" s="172">
        <f t="shared" si="2"/>
        <v>2.7072365292000002E-2</v>
      </c>
      <c r="N34" s="381"/>
      <c r="O34" s="381"/>
      <c r="P34" s="381"/>
      <c r="IU34" s="77"/>
      <c r="IV34" s="77"/>
    </row>
    <row r="35" spans="1:256" s="77" customFormat="1" ht="15" customHeight="1">
      <c r="A35" s="78"/>
      <c r="B35" s="79"/>
      <c r="C35" s="80"/>
      <c r="D35" s="79"/>
      <c r="E35" s="79"/>
      <c r="F35" s="79"/>
      <c r="G35" s="79"/>
      <c r="H35" s="171" t="s">
        <v>66</v>
      </c>
      <c r="I35" s="171" t="s">
        <v>43</v>
      </c>
      <c r="J35" s="173">
        <v>2E-3</v>
      </c>
      <c r="K35" s="78"/>
      <c r="L35" s="173">
        <v>1.34</v>
      </c>
      <c r="M35" s="172">
        <f t="shared" si="2"/>
        <v>3.0344600160000005E-3</v>
      </c>
      <c r="N35" s="381"/>
      <c r="O35" s="381"/>
      <c r="P35" s="381"/>
    </row>
    <row r="36" spans="1:256">
      <c r="A36" s="90"/>
      <c r="B36" s="142"/>
      <c r="C36" s="110" t="s">
        <v>44</v>
      </c>
      <c r="D36" s="86" t="s">
        <v>39</v>
      </c>
      <c r="E36" s="87"/>
      <c r="F36" s="142"/>
      <c r="G36" s="142"/>
      <c r="H36" s="143"/>
      <c r="I36" s="142"/>
      <c r="J36" s="142"/>
      <c r="K36" s="142"/>
      <c r="L36" s="142"/>
      <c r="M36" s="142"/>
      <c r="N36" s="144"/>
      <c r="O36" s="144"/>
      <c r="P36" s="145">
        <f>SUM(P13:P35)</f>
        <v>139.56844778133521</v>
      </c>
      <c r="Q36" s="88"/>
    </row>
    <row r="37" spans="1:256" s="161" customFormat="1">
      <c r="A37" s="90"/>
      <c r="B37" s="90"/>
      <c r="C37" s="110" t="s">
        <v>197</v>
      </c>
      <c r="D37" s="91" t="s">
        <v>39</v>
      </c>
      <c r="E37" s="91"/>
      <c r="F37" s="90"/>
      <c r="G37" s="90"/>
      <c r="H37" s="90"/>
      <c r="I37" s="90"/>
      <c r="J37" s="180"/>
      <c r="K37" s="180"/>
      <c r="L37" s="180"/>
      <c r="M37" s="180"/>
      <c r="N37" s="180"/>
      <c r="O37" s="180"/>
      <c r="P37" s="92">
        <f>P36*1.133</f>
        <v>158.1310513362528</v>
      </c>
      <c r="Q37" s="93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  <c r="HW37" s="89"/>
      <c r="HX37" s="89"/>
      <c r="HY37" s="89"/>
      <c r="HZ37" s="89"/>
      <c r="IA37" s="89"/>
      <c r="IB37" s="89"/>
      <c r="IC37" s="89"/>
      <c r="ID37" s="89"/>
      <c r="IE37" s="89"/>
      <c r="IF37" s="89"/>
      <c r="IG37" s="89"/>
      <c r="IH37" s="89"/>
      <c r="II37" s="89"/>
      <c r="IJ37" s="89"/>
      <c r="IK37" s="89"/>
      <c r="IL37" s="89"/>
      <c r="IM37" s="89"/>
      <c r="IN37" s="89"/>
      <c r="IO37" s="89"/>
      <c r="IP37" s="89"/>
      <c r="IQ37" s="89"/>
      <c r="IR37" s="89"/>
      <c r="IS37" s="89"/>
      <c r="IT37" s="89"/>
      <c r="IU37" s="89"/>
      <c r="IV37" s="89"/>
    </row>
    <row r="38" spans="1:256" s="161" customFormat="1">
      <c r="A38" s="90"/>
      <c r="B38" s="90"/>
      <c r="C38" s="110" t="s">
        <v>42</v>
      </c>
      <c r="D38" s="91" t="s">
        <v>39</v>
      </c>
      <c r="E38" s="91"/>
      <c r="F38" s="90"/>
      <c r="G38" s="90"/>
      <c r="H38" s="90"/>
      <c r="I38" s="90"/>
      <c r="J38" s="180"/>
      <c r="K38" s="180"/>
      <c r="L38" s="180"/>
      <c r="M38" s="180"/>
      <c r="N38" s="180"/>
      <c r="O38" s="180"/>
      <c r="P38" s="92">
        <f>P37*1.11</f>
        <v>175.52546698324062</v>
      </c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89"/>
      <c r="DQ38" s="89"/>
      <c r="DR38" s="89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89"/>
      <c r="EL38" s="89"/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89"/>
      <c r="EX38" s="89"/>
      <c r="EY38" s="89"/>
      <c r="EZ38" s="89"/>
      <c r="FA38" s="89"/>
      <c r="FB38" s="89"/>
      <c r="FC38" s="89"/>
      <c r="FD38" s="89"/>
      <c r="FE38" s="89"/>
      <c r="FF38" s="89"/>
      <c r="FG38" s="89"/>
      <c r="FH38" s="89"/>
      <c r="FI38" s="89"/>
      <c r="FJ38" s="89"/>
      <c r="FK38" s="89"/>
      <c r="FL38" s="89"/>
      <c r="FM38" s="89"/>
      <c r="FN38" s="89"/>
      <c r="FO38" s="89"/>
      <c r="FP38" s="89"/>
      <c r="FQ38" s="89"/>
      <c r="FR38" s="89"/>
      <c r="FS38" s="89"/>
      <c r="FT38" s="89"/>
      <c r="FU38" s="89"/>
      <c r="FV38" s="89"/>
      <c r="FW38" s="89"/>
      <c r="FX38" s="89"/>
      <c r="FY38" s="89"/>
      <c r="FZ38" s="89"/>
      <c r="GA38" s="89"/>
      <c r="GB38" s="89"/>
      <c r="GC38" s="89"/>
      <c r="GD38" s="89"/>
      <c r="GE38" s="89"/>
      <c r="GF38" s="89"/>
      <c r="GG38" s="89"/>
      <c r="GH38" s="89"/>
      <c r="GI38" s="89"/>
      <c r="GJ38" s="89"/>
      <c r="GK38" s="89"/>
      <c r="GL38" s="89"/>
      <c r="GM38" s="89"/>
      <c r="GN38" s="89"/>
      <c r="GO38" s="89"/>
      <c r="GP38" s="89"/>
      <c r="GQ38" s="89"/>
      <c r="GR38" s="89"/>
      <c r="GS38" s="89"/>
      <c r="GT38" s="89"/>
      <c r="GU38" s="89"/>
      <c r="GV38" s="89"/>
      <c r="GW38" s="89"/>
      <c r="GX38" s="89"/>
      <c r="GY38" s="89"/>
      <c r="GZ38" s="89"/>
      <c r="HA38" s="89"/>
      <c r="HB38" s="89"/>
      <c r="HC38" s="89"/>
      <c r="HD38" s="89"/>
      <c r="HE38" s="89"/>
      <c r="HF38" s="89"/>
      <c r="HG38" s="89"/>
      <c r="HH38" s="89"/>
      <c r="HI38" s="89"/>
      <c r="HJ38" s="89"/>
      <c r="HK38" s="89"/>
      <c r="HL38" s="89"/>
      <c r="HM38" s="89"/>
      <c r="HN38" s="89"/>
      <c r="HO38" s="89"/>
      <c r="HP38" s="89"/>
      <c r="HQ38" s="89"/>
      <c r="HR38" s="89"/>
      <c r="HS38" s="89"/>
      <c r="HT38" s="89"/>
      <c r="HU38" s="89"/>
      <c r="HV38" s="89"/>
      <c r="HW38" s="89"/>
      <c r="HX38" s="89"/>
      <c r="HY38" s="89"/>
      <c r="HZ38" s="89"/>
      <c r="IA38" s="89"/>
      <c r="IB38" s="89"/>
      <c r="IC38" s="89"/>
      <c r="ID38" s="89"/>
      <c r="IE38" s="89"/>
      <c r="IF38" s="89"/>
      <c r="IG38" s="89"/>
      <c r="IH38" s="89"/>
      <c r="II38" s="89"/>
      <c r="IJ38" s="89"/>
      <c r="IK38" s="89"/>
      <c r="IL38" s="89"/>
      <c r="IM38" s="89"/>
      <c r="IN38" s="89"/>
      <c r="IO38" s="89"/>
      <c r="IP38" s="89"/>
      <c r="IQ38" s="89"/>
      <c r="IR38" s="89"/>
      <c r="IS38" s="89"/>
      <c r="IT38" s="89"/>
      <c r="IU38" s="89"/>
      <c r="IV38" s="89"/>
    </row>
    <row r="39" spans="1:256" s="93" customFormat="1">
      <c r="A39" s="377"/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89"/>
    </row>
    <row r="43" spans="1:256" ht="14.25">
      <c r="C43" s="272" t="s">
        <v>178</v>
      </c>
      <c r="D43" s="273"/>
      <c r="E43" s="273"/>
      <c r="F43" s="273" t="s">
        <v>177</v>
      </c>
      <c r="G43" s="273"/>
      <c r="O43" s="88"/>
    </row>
  </sheetData>
  <mergeCells count="80">
    <mergeCell ref="N33:N35"/>
    <mergeCell ref="I31:I32"/>
    <mergeCell ref="J31:J32"/>
    <mergeCell ref="K31:K32"/>
    <mergeCell ref="L31:L32"/>
    <mergeCell ref="M31:M32"/>
    <mergeCell ref="N31:N32"/>
    <mergeCell ref="P27:P30"/>
    <mergeCell ref="N29:N30"/>
    <mergeCell ref="A31:A32"/>
    <mergeCell ref="B31:B32"/>
    <mergeCell ref="C31:C32"/>
    <mergeCell ref="D31:D32"/>
    <mergeCell ref="E31:E32"/>
    <mergeCell ref="H31:H32"/>
    <mergeCell ref="O31:O35"/>
    <mergeCell ref="P31:P35"/>
    <mergeCell ref="J27:J28"/>
    <mergeCell ref="K27:K28"/>
    <mergeCell ref="L27:L28"/>
    <mergeCell ref="M27:M28"/>
    <mergeCell ref="N27:N28"/>
    <mergeCell ref="O27:O30"/>
    <mergeCell ref="A1:P1"/>
    <mergeCell ref="A3:P3"/>
    <mergeCell ref="A10:A11"/>
    <mergeCell ref="B10:B11"/>
    <mergeCell ref="C10:C11"/>
    <mergeCell ref="D10:D11"/>
    <mergeCell ref="E10:E11"/>
    <mergeCell ref="F10:F11"/>
    <mergeCell ref="G10:G11"/>
    <mergeCell ref="G5:H5"/>
    <mergeCell ref="E7:F7"/>
    <mergeCell ref="E8:F8"/>
    <mergeCell ref="H10:M10"/>
    <mergeCell ref="N10:N11"/>
    <mergeCell ref="A27:A28"/>
    <mergeCell ref="B27:B28"/>
    <mergeCell ref="C27:C28"/>
    <mergeCell ref="O10:O11"/>
    <mergeCell ref="P10:P11"/>
    <mergeCell ref="K13:K14"/>
    <mergeCell ref="L13:L14"/>
    <mergeCell ref="M13:M14"/>
    <mergeCell ref="N13:N14"/>
    <mergeCell ref="K18:K19"/>
    <mergeCell ref="L18:L19"/>
    <mergeCell ref="M18:M19"/>
    <mergeCell ref="N18:N19"/>
    <mergeCell ref="O18:O20"/>
    <mergeCell ref="P18:P20"/>
    <mergeCell ref="K21:K22"/>
    <mergeCell ref="A39:P39"/>
    <mergeCell ref="A13:A14"/>
    <mergeCell ref="B13:B14"/>
    <mergeCell ref="C13:C14"/>
    <mergeCell ref="D13:D14"/>
    <mergeCell ref="E13:E14"/>
    <mergeCell ref="D27:D28"/>
    <mergeCell ref="E27:E28"/>
    <mergeCell ref="H27:H28"/>
    <mergeCell ref="I27:I28"/>
    <mergeCell ref="H13:H14"/>
    <mergeCell ref="O13:O17"/>
    <mergeCell ref="P13:P17"/>
    <mergeCell ref="N15:N17"/>
    <mergeCell ref="I13:I14"/>
    <mergeCell ref="J13:J14"/>
    <mergeCell ref="O21:O23"/>
    <mergeCell ref="P21:P23"/>
    <mergeCell ref="P24:P26"/>
    <mergeCell ref="K24:K25"/>
    <mergeCell ref="L24:L25"/>
    <mergeCell ref="M24:M25"/>
    <mergeCell ref="N24:N25"/>
    <mergeCell ref="O24:O26"/>
    <mergeCell ref="L21:L22"/>
    <mergeCell ref="M21:M22"/>
    <mergeCell ref="N21:N22"/>
  </mergeCells>
  <printOptions horizontalCentered="1"/>
  <pageMargins left="0.2" right="0.11811023622047245" top="0.9" bottom="0.45" header="0.51181102362204722" footer="0.7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AC20"/>
  <sheetViews>
    <sheetView topLeftCell="A7" zoomScaleSheetLayoutView="80" workbookViewId="0">
      <selection activeCell="A11" sqref="A11:F13"/>
    </sheetView>
  </sheetViews>
  <sheetFormatPr defaultColWidth="9.140625" defaultRowHeight="12.75"/>
  <cols>
    <col min="1" max="1" width="4.85546875" style="161" customWidth="1"/>
    <col min="2" max="2" width="47.5703125" style="94" customWidth="1"/>
    <col min="3" max="3" width="10.5703125" style="214" customWidth="1"/>
    <col min="4" max="4" width="11" style="214" customWidth="1"/>
    <col min="5" max="5" width="12.28515625" style="214" customWidth="1"/>
    <col min="6" max="6" width="13.28515625" style="89" customWidth="1"/>
    <col min="7" max="7" width="10.5703125" style="89" bestFit="1" customWidth="1"/>
    <col min="8" max="16384" width="9.140625" style="89"/>
  </cols>
  <sheetData>
    <row r="1" spans="1:29" s="161" customFormat="1" ht="8.25" customHeight="1">
      <c r="A1" s="168"/>
      <c r="B1" s="168"/>
      <c r="C1" s="168"/>
      <c r="D1" s="168"/>
      <c r="E1" s="289"/>
    </row>
    <row r="2" spans="1:29" s="30" customFormat="1" ht="25.5" customHeight="1">
      <c r="A2" s="186"/>
      <c r="B2" s="187"/>
      <c r="C2" s="209"/>
      <c r="D2" s="209"/>
      <c r="E2" s="209"/>
      <c r="F2" s="189" t="s">
        <v>206</v>
      </c>
      <c r="G2" s="190"/>
    </row>
    <row r="3" spans="1:29" s="30" customFormat="1" ht="20.25" customHeight="1">
      <c r="A3" s="186"/>
      <c r="C3" s="209"/>
      <c r="D3" s="209"/>
      <c r="E3" s="209"/>
      <c r="F3" s="188" t="s">
        <v>207</v>
      </c>
      <c r="G3" s="188"/>
    </row>
    <row r="4" spans="1:29" s="30" customFormat="1" ht="21.75" customHeight="1">
      <c r="A4" s="186"/>
      <c r="B4" s="187"/>
      <c r="C4" s="210"/>
      <c r="D4" s="392" t="s">
        <v>208</v>
      </c>
      <c r="E4" s="392"/>
      <c r="F4" s="392"/>
      <c r="G4" s="191"/>
    </row>
    <row r="5" spans="1:29" s="30" customFormat="1" ht="22.5" customHeight="1">
      <c r="A5" s="186"/>
      <c r="B5" s="192"/>
      <c r="C5" s="209"/>
      <c r="D5" s="211" t="s">
        <v>209</v>
      </c>
      <c r="E5" s="210"/>
      <c r="F5" s="194" t="s">
        <v>210</v>
      </c>
      <c r="G5" s="190"/>
    </row>
    <row r="6" spans="1:29" s="30" customFormat="1" ht="24.75" customHeight="1">
      <c r="A6" s="186"/>
      <c r="B6" s="195"/>
      <c r="C6" s="212"/>
      <c r="D6" s="212"/>
      <c r="E6" s="212"/>
    </row>
    <row r="7" spans="1:29" s="30" customFormat="1" ht="57.75" customHeight="1">
      <c r="A7" s="387" t="s">
        <v>228</v>
      </c>
      <c r="B7" s="387"/>
      <c r="C7" s="387"/>
      <c r="D7" s="387"/>
      <c r="E7" s="387"/>
      <c r="F7" s="387"/>
      <c r="G7" s="196"/>
      <c r="H7" s="196"/>
      <c r="I7" s="196"/>
      <c r="J7" s="196"/>
      <c r="M7" s="196"/>
      <c r="N7" s="196"/>
      <c r="O7" s="196"/>
      <c r="P7" s="196"/>
    </row>
    <row r="8" spans="1:29" s="30" customFormat="1" ht="25.5" customHeight="1">
      <c r="A8" s="391" t="s">
        <v>211</v>
      </c>
      <c r="B8" s="391"/>
      <c r="C8" s="391"/>
      <c r="D8" s="391"/>
      <c r="E8" s="391"/>
      <c r="F8" s="391"/>
    </row>
    <row r="9" spans="1:29" s="165" customFormat="1">
      <c r="A9" s="163"/>
      <c r="B9" s="167"/>
      <c r="C9" s="163"/>
      <c r="D9" s="163"/>
      <c r="E9" s="163"/>
      <c r="F9" s="163"/>
    </row>
    <row r="10" spans="1:29" s="9" customFormat="1">
      <c r="A10" s="18"/>
      <c r="B10" s="164"/>
      <c r="C10" s="18"/>
      <c r="D10" s="18"/>
      <c r="E10" s="18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</row>
    <row r="11" spans="1:29" s="30" customFormat="1" ht="18" customHeight="1">
      <c r="A11" s="393" t="s">
        <v>212</v>
      </c>
      <c r="B11" s="394" t="s">
        <v>26</v>
      </c>
      <c r="C11" s="395" t="s">
        <v>213</v>
      </c>
      <c r="D11" s="396" t="s">
        <v>214</v>
      </c>
      <c r="E11" s="397" t="s">
        <v>271</v>
      </c>
      <c r="F11" s="397"/>
    </row>
    <row r="12" spans="1:29" s="30" customFormat="1" ht="28.5">
      <c r="A12" s="393"/>
      <c r="B12" s="394"/>
      <c r="C12" s="395"/>
      <c r="D12" s="396"/>
      <c r="E12" s="198" t="s">
        <v>215</v>
      </c>
      <c r="F12" s="198" t="s">
        <v>216</v>
      </c>
    </row>
    <row r="13" spans="1:29" s="30" customFormat="1">
      <c r="A13" s="199">
        <v>1</v>
      </c>
      <c r="B13" s="291">
        <v>2</v>
      </c>
      <c r="C13" s="200">
        <v>3</v>
      </c>
      <c r="D13" s="200">
        <v>4</v>
      </c>
      <c r="E13" s="200">
        <v>5</v>
      </c>
      <c r="F13" s="200">
        <v>6</v>
      </c>
    </row>
    <row r="14" spans="1:29" s="77" customFormat="1" ht="33" customHeight="1">
      <c r="A14" s="296">
        <v>1</v>
      </c>
      <c r="B14" s="202" t="s">
        <v>104</v>
      </c>
      <c r="C14" s="296" t="s">
        <v>106</v>
      </c>
      <c r="D14" s="298">
        <v>14</v>
      </c>
      <c r="E14" s="298"/>
      <c r="F14" s="203"/>
    </row>
    <row r="15" spans="1:29" s="77" customFormat="1" ht="33.75" customHeight="1">
      <c r="A15" s="331">
        <v>2</v>
      </c>
      <c r="B15" s="205" t="s">
        <v>181</v>
      </c>
      <c r="C15" s="206" t="s">
        <v>106</v>
      </c>
      <c r="D15" s="331">
        <v>12</v>
      </c>
      <c r="E15" s="331"/>
      <c r="F15" s="203"/>
    </row>
    <row r="16" spans="1:29" s="77" customFormat="1" ht="29.25" customHeight="1">
      <c r="A16" s="201">
        <v>3</v>
      </c>
      <c r="B16" s="205" t="s">
        <v>182</v>
      </c>
      <c r="C16" s="206" t="s">
        <v>106</v>
      </c>
      <c r="D16" s="204">
        <v>38.1</v>
      </c>
      <c r="E16" s="331"/>
      <c r="F16" s="203"/>
    </row>
    <row r="17" spans="1:6" s="77" customFormat="1" ht="39.75" customHeight="1">
      <c r="A17" s="204">
        <v>4</v>
      </c>
      <c r="B17" s="207" t="s">
        <v>188</v>
      </c>
      <c r="C17" s="208" t="s">
        <v>185</v>
      </c>
      <c r="D17" s="204">
        <v>0.192</v>
      </c>
      <c r="E17" s="331"/>
      <c r="F17" s="203"/>
    </row>
    <row r="18" spans="1:6" s="77" customFormat="1" ht="39.75" customHeight="1">
      <c r="A18" s="201">
        <v>5</v>
      </c>
      <c r="B18" s="202" t="s">
        <v>110</v>
      </c>
      <c r="C18" s="201" t="s">
        <v>69</v>
      </c>
      <c r="D18" s="213">
        <v>1</v>
      </c>
      <c r="E18" s="298"/>
      <c r="F18" s="203"/>
    </row>
    <row r="19" spans="1:6" s="77" customFormat="1" ht="33.75" customHeight="1">
      <c r="A19" s="204">
        <v>6</v>
      </c>
      <c r="B19" s="202" t="s">
        <v>187</v>
      </c>
      <c r="C19" s="201" t="s">
        <v>195</v>
      </c>
      <c r="D19" s="213">
        <v>16.5</v>
      </c>
      <c r="E19" s="298"/>
      <c r="F19" s="203"/>
    </row>
    <row r="20" spans="1:6" s="93" customFormat="1">
      <c r="A20" s="169"/>
      <c r="B20" s="197"/>
      <c r="C20" s="169"/>
      <c r="D20" s="169"/>
      <c r="E20" s="290"/>
      <c r="F20" s="89"/>
    </row>
  </sheetData>
  <mergeCells count="8">
    <mergeCell ref="A8:F8"/>
    <mergeCell ref="A7:F7"/>
    <mergeCell ref="D4:F4"/>
    <mergeCell ref="A11:A12"/>
    <mergeCell ref="B11:B12"/>
    <mergeCell ref="C11:C12"/>
    <mergeCell ref="D11:D12"/>
    <mergeCell ref="E11:F11"/>
  </mergeCells>
  <printOptions horizontalCentered="1"/>
  <pageMargins left="0.19685039370078741" right="0.11811023622047245" top="0.9055118110236221" bottom="0.43307086614173229" header="0.51181102362204722" footer="0.7480314960629921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2:H93"/>
  <sheetViews>
    <sheetView topLeftCell="A10" zoomScaleSheetLayoutView="100" workbookViewId="0">
      <selection activeCell="D39" sqref="D39:H40"/>
    </sheetView>
  </sheetViews>
  <sheetFormatPr defaultColWidth="9.140625" defaultRowHeight="12.75"/>
  <cols>
    <col min="1" max="1" width="6.28515625" style="9" customWidth="1"/>
    <col min="2" max="2" width="14.42578125" style="9" customWidth="1"/>
    <col min="3" max="3" width="41" style="9" customWidth="1"/>
    <col min="4" max="4" width="17.140625" style="9" customWidth="1"/>
    <col min="5" max="5" width="16.42578125" style="9" customWidth="1"/>
    <col min="6" max="6" width="15.85546875" style="9" customWidth="1"/>
    <col min="7" max="7" width="16" style="9" customWidth="1"/>
    <col min="8" max="8" width="15.5703125" style="9" customWidth="1"/>
    <col min="9" max="16384" width="9.140625" style="9"/>
  </cols>
  <sheetData>
    <row r="2" spans="1:8" s="18" customFormat="1">
      <c r="A2" s="398" t="s">
        <v>230</v>
      </c>
      <c r="B2" s="398"/>
      <c r="C2" s="398"/>
      <c r="D2" s="398"/>
      <c r="E2" s="398"/>
      <c r="F2" s="398"/>
      <c r="G2" s="398"/>
      <c r="H2" s="398"/>
    </row>
    <row r="3" spans="1:8" s="18" customFormat="1">
      <c r="A3" s="285"/>
      <c r="B3" s="285"/>
      <c r="C3" s="285"/>
      <c r="D3" s="285"/>
      <c r="E3" s="285"/>
      <c r="F3" s="285"/>
      <c r="G3" s="285"/>
      <c r="H3" s="285"/>
    </row>
    <row r="4" spans="1:8" s="18" customFormat="1">
      <c r="A4" s="369" t="s">
        <v>231</v>
      </c>
      <c r="B4" s="369"/>
      <c r="C4" s="369"/>
      <c r="D4" s="369"/>
      <c r="E4" s="369"/>
      <c r="F4" s="369"/>
      <c r="G4" s="369"/>
      <c r="H4" s="369"/>
    </row>
    <row r="5" spans="1:8" s="18" customFormat="1">
      <c r="A5" s="9"/>
      <c r="B5" s="9"/>
      <c r="C5" s="9"/>
      <c r="D5" s="9"/>
      <c r="E5" s="9"/>
      <c r="F5" s="9"/>
      <c r="G5" s="9"/>
      <c r="H5" s="9"/>
    </row>
    <row r="6" spans="1:8" s="18" customFormat="1">
      <c r="A6" s="9"/>
      <c r="B6" s="9"/>
      <c r="C6" s="9"/>
      <c r="D6" s="9"/>
      <c r="E6" s="9"/>
      <c r="F6" s="9"/>
      <c r="G6" s="9"/>
      <c r="H6" s="9"/>
    </row>
    <row r="7" spans="1:8" s="18" customFormat="1">
      <c r="A7" s="399"/>
      <c r="B7" s="399"/>
      <c r="C7" s="399"/>
      <c r="D7" s="371" t="s">
        <v>8</v>
      </c>
      <c r="E7" s="371"/>
      <c r="F7" s="371"/>
      <c r="G7" s="96">
        <f>H43</f>
        <v>1163.0119481939464</v>
      </c>
      <c r="H7" s="18" t="s">
        <v>41</v>
      </c>
    </row>
    <row r="8" spans="1:8" s="18" customFormat="1">
      <c r="A8" s="286"/>
      <c r="B8" s="400"/>
      <c r="C8" s="400"/>
      <c r="G8" s="401" t="s">
        <v>217</v>
      </c>
      <c r="H8" s="401"/>
    </row>
    <row r="9" spans="1:8" s="285" customFormat="1" ht="19.5" customHeight="1">
      <c r="A9" s="365" t="s">
        <v>0</v>
      </c>
      <c r="B9" s="365" t="s">
        <v>9</v>
      </c>
      <c r="C9" s="365" t="s">
        <v>10</v>
      </c>
      <c r="D9" s="367" t="s">
        <v>1</v>
      </c>
      <c r="E9" s="368"/>
      <c r="F9" s="368"/>
      <c r="G9" s="368"/>
      <c r="H9" s="365" t="s">
        <v>11</v>
      </c>
    </row>
    <row r="10" spans="1:8" s="285" customFormat="1" ht="25.5">
      <c r="A10" s="366"/>
      <c r="B10" s="366"/>
      <c r="C10" s="366"/>
      <c r="D10" s="64" t="s">
        <v>2</v>
      </c>
      <c r="E10" s="64" t="s">
        <v>3</v>
      </c>
      <c r="F10" s="64" t="s">
        <v>4</v>
      </c>
      <c r="G10" s="64" t="s">
        <v>5</v>
      </c>
      <c r="H10" s="366"/>
    </row>
    <row r="11" spans="1:8" s="285" customFormat="1">
      <c r="A11" s="287">
        <v>1</v>
      </c>
      <c r="B11" s="287">
        <v>2</v>
      </c>
      <c r="C11" s="287">
        <v>3</v>
      </c>
      <c r="D11" s="287">
        <v>4</v>
      </c>
      <c r="E11" s="287">
        <v>5</v>
      </c>
      <c r="F11" s="287">
        <v>6</v>
      </c>
      <c r="G11" s="287">
        <v>7</v>
      </c>
      <c r="H11" s="287">
        <v>8</v>
      </c>
    </row>
    <row r="12" spans="1:8" s="278" customFormat="1">
      <c r="A12" s="279"/>
      <c r="B12" s="355" t="s">
        <v>12</v>
      </c>
      <c r="C12" s="356"/>
      <c r="D12" s="356"/>
      <c r="E12" s="356"/>
      <c r="F12" s="356"/>
      <c r="G12" s="357"/>
      <c r="H12" s="279"/>
    </row>
    <row r="13" spans="1:8" s="278" customFormat="1" ht="19.5" customHeight="1">
      <c r="A13" s="344">
        <v>1</v>
      </c>
      <c r="B13" s="363" t="s">
        <v>250</v>
      </c>
      <c r="C13" s="348" t="s">
        <v>58</v>
      </c>
      <c r="D13" s="350">
        <f>'[1]5-2'!P78</f>
        <v>941.29316666540933</v>
      </c>
      <c r="E13" s="350">
        <v>0</v>
      </c>
      <c r="F13" s="350">
        <v>0</v>
      </c>
      <c r="G13" s="350">
        <v>0</v>
      </c>
      <c r="H13" s="350">
        <f>SUM(D13:G13)</f>
        <v>941.29316666540933</v>
      </c>
    </row>
    <row r="14" spans="1:8" s="278" customFormat="1" ht="19.5" customHeight="1">
      <c r="A14" s="345"/>
      <c r="B14" s="364"/>
      <c r="C14" s="349"/>
      <c r="D14" s="351"/>
      <c r="E14" s="351"/>
      <c r="F14" s="351"/>
      <c r="G14" s="351"/>
      <c r="H14" s="351"/>
    </row>
    <row r="15" spans="1:8" s="278" customFormat="1">
      <c r="A15" s="64"/>
      <c r="B15" s="64"/>
      <c r="C15" s="67" t="s">
        <v>46</v>
      </c>
      <c r="D15" s="68">
        <f>SUM(D13:D14)</f>
        <v>941.29316666540933</v>
      </c>
      <c r="E15" s="69">
        <f>SUM(E13:E14)</f>
        <v>0</v>
      </c>
      <c r="F15" s="69">
        <f>SUM(F13:F14)</f>
        <v>0</v>
      </c>
      <c r="G15" s="69">
        <f>SUM(G13:G14)</f>
        <v>0</v>
      </c>
      <c r="H15" s="68">
        <f>SUM(H13:H14)</f>
        <v>941.29316666540933</v>
      </c>
    </row>
    <row r="16" spans="1:8" s="278" customFormat="1">
      <c r="A16" s="64"/>
      <c r="B16" s="64"/>
      <c r="C16" s="67" t="s">
        <v>47</v>
      </c>
      <c r="D16" s="68">
        <f>D15</f>
        <v>941.29316666540933</v>
      </c>
      <c r="E16" s="69">
        <f>E15</f>
        <v>0</v>
      </c>
      <c r="F16" s="69">
        <f>F15</f>
        <v>0</v>
      </c>
      <c r="G16" s="69">
        <f>G15</f>
        <v>0</v>
      </c>
      <c r="H16" s="68">
        <f>H15</f>
        <v>941.29316666540933</v>
      </c>
    </row>
    <row r="17" spans="1:8" s="278" customFormat="1">
      <c r="A17" s="279"/>
      <c r="B17" s="355" t="s">
        <v>48</v>
      </c>
      <c r="C17" s="356"/>
      <c r="D17" s="356"/>
      <c r="E17" s="356"/>
      <c r="F17" s="356"/>
      <c r="G17" s="357"/>
      <c r="H17" s="279"/>
    </row>
    <row r="18" spans="1:8" s="278" customFormat="1">
      <c r="A18" s="344">
        <v>2</v>
      </c>
      <c r="B18" s="358">
        <f>1*0.5%</f>
        <v>5.0000000000000001E-3</v>
      </c>
      <c r="C18" s="348" t="s">
        <v>49</v>
      </c>
      <c r="D18" s="350">
        <f>D16*0.5/100</f>
        <v>4.706465833327047</v>
      </c>
      <c r="E18" s="352">
        <f>E16*0.75/100</f>
        <v>0</v>
      </c>
      <c r="F18" s="352" t="s">
        <v>6</v>
      </c>
      <c r="G18" s="352" t="s">
        <v>6</v>
      </c>
      <c r="H18" s="350">
        <f>SUM(D18:G18)</f>
        <v>4.706465833327047</v>
      </c>
    </row>
    <row r="19" spans="1:8" s="278" customFormat="1">
      <c r="A19" s="345"/>
      <c r="B19" s="359"/>
      <c r="C19" s="349"/>
      <c r="D19" s="351"/>
      <c r="E19" s="353"/>
      <c r="F19" s="353"/>
      <c r="G19" s="353"/>
      <c r="H19" s="351"/>
    </row>
    <row r="20" spans="1:8" s="278" customFormat="1">
      <c r="A20" s="64"/>
      <c r="B20" s="64"/>
      <c r="C20" s="67" t="s">
        <v>13</v>
      </c>
      <c r="D20" s="68">
        <f>SUM(D18)</f>
        <v>4.706465833327047</v>
      </c>
      <c r="E20" s="69">
        <f>SUM(E18)</f>
        <v>0</v>
      </c>
      <c r="F20" s="69">
        <f>SUM(F18)</f>
        <v>0</v>
      </c>
      <c r="G20" s="69">
        <f>SUM(G18)</f>
        <v>0</v>
      </c>
      <c r="H20" s="68">
        <f>SUM(H18)</f>
        <v>4.706465833327047</v>
      </c>
    </row>
    <row r="21" spans="1:8" s="278" customFormat="1">
      <c r="A21" s="64"/>
      <c r="B21" s="64"/>
      <c r="C21" s="67" t="s">
        <v>14</v>
      </c>
      <c r="D21" s="68">
        <f>D20+D16</f>
        <v>945.99963249873633</v>
      </c>
      <c r="E21" s="69">
        <f>E20+E16</f>
        <v>0</v>
      </c>
      <c r="F21" s="69">
        <f>F20+F16</f>
        <v>0</v>
      </c>
      <c r="G21" s="69">
        <f>G20+G16</f>
        <v>0</v>
      </c>
      <c r="H21" s="68">
        <f>H20+H16</f>
        <v>945.99963249873633</v>
      </c>
    </row>
    <row r="22" spans="1:8" s="278" customFormat="1">
      <c r="A22" s="279"/>
      <c r="B22" s="355" t="s">
        <v>50</v>
      </c>
      <c r="C22" s="356"/>
      <c r="D22" s="356"/>
      <c r="E22" s="356"/>
      <c r="F22" s="356"/>
      <c r="G22" s="357"/>
      <c r="H22" s="279"/>
    </row>
    <row r="23" spans="1:8" s="278" customFormat="1">
      <c r="A23" s="344">
        <v>3</v>
      </c>
      <c r="B23" s="358">
        <f>0.6*0.5%</f>
        <v>3.0000000000000001E-3</v>
      </c>
      <c r="C23" s="348" t="s">
        <v>15</v>
      </c>
      <c r="D23" s="350">
        <f>D21*0.3/100</f>
        <v>2.8379988974962087</v>
      </c>
      <c r="E23" s="352">
        <f>E21*0.4/100</f>
        <v>0</v>
      </c>
      <c r="F23" s="352" t="s">
        <v>7</v>
      </c>
      <c r="G23" s="352" t="s">
        <v>7</v>
      </c>
      <c r="H23" s="350">
        <f>SUM(D23:G23)</f>
        <v>2.8379988974962087</v>
      </c>
    </row>
    <row r="24" spans="1:8" s="278" customFormat="1">
      <c r="A24" s="345"/>
      <c r="B24" s="359"/>
      <c r="C24" s="349"/>
      <c r="D24" s="351"/>
      <c r="E24" s="353"/>
      <c r="F24" s="353"/>
      <c r="G24" s="353"/>
      <c r="H24" s="351"/>
    </row>
    <row r="25" spans="1:8" s="278" customFormat="1" ht="28.5" customHeight="1">
      <c r="A25" s="344">
        <v>4</v>
      </c>
      <c r="B25" s="358">
        <v>1.5E-3</v>
      </c>
      <c r="C25" s="348" t="s">
        <v>16</v>
      </c>
      <c r="D25" s="350">
        <f>D21*0.15/100</f>
        <v>1.4189994487481044</v>
      </c>
      <c r="E25" s="352">
        <f>E21*0.15/100</f>
        <v>0</v>
      </c>
      <c r="F25" s="352"/>
      <c r="G25" s="352"/>
      <c r="H25" s="350">
        <f>SUM(D25:G25)</f>
        <v>1.4189994487481044</v>
      </c>
    </row>
    <row r="26" spans="1:8" ht="28.5" customHeight="1">
      <c r="A26" s="345"/>
      <c r="B26" s="359"/>
      <c r="C26" s="349"/>
      <c r="D26" s="351"/>
      <c r="E26" s="353"/>
      <c r="F26" s="353"/>
      <c r="G26" s="353"/>
      <c r="H26" s="351"/>
    </row>
    <row r="27" spans="1:8">
      <c r="A27" s="344">
        <v>5</v>
      </c>
      <c r="B27" s="360">
        <v>0.02</v>
      </c>
      <c r="C27" s="348" t="s">
        <v>51</v>
      </c>
      <c r="D27" s="350">
        <f>D21*2%</f>
        <v>18.919992649974727</v>
      </c>
      <c r="E27" s="352">
        <f>E21*2%</f>
        <v>0</v>
      </c>
      <c r="F27" s="352">
        <f>F21*2%</f>
        <v>0</v>
      </c>
      <c r="G27" s="352">
        <f>G21*2%</f>
        <v>0</v>
      </c>
      <c r="H27" s="350">
        <f>H21*2%</f>
        <v>18.919992649974727</v>
      </c>
    </row>
    <row r="28" spans="1:8">
      <c r="A28" s="345"/>
      <c r="B28" s="361"/>
      <c r="C28" s="349"/>
      <c r="D28" s="351"/>
      <c r="E28" s="353"/>
      <c r="F28" s="353"/>
      <c r="G28" s="353"/>
      <c r="H28" s="351"/>
    </row>
    <row r="29" spans="1:8" s="278" customFormat="1">
      <c r="A29" s="64"/>
      <c r="B29" s="64"/>
      <c r="C29" s="67" t="s">
        <v>17</v>
      </c>
      <c r="D29" s="68">
        <f>SUM(D23:D28)</f>
        <v>23.17699099621904</v>
      </c>
      <c r="E29" s="69">
        <f>SUM(E23:E28)</f>
        <v>0</v>
      </c>
      <c r="F29" s="69">
        <f>SUM(F23:F28)</f>
        <v>0</v>
      </c>
      <c r="G29" s="69">
        <f>SUM(G23:G28)</f>
        <v>0</v>
      </c>
      <c r="H29" s="68">
        <f>SUM(H23:H28)</f>
        <v>23.17699099621904</v>
      </c>
    </row>
    <row r="30" spans="1:8" s="278" customFormat="1">
      <c r="A30" s="64"/>
      <c r="B30" s="64"/>
      <c r="C30" s="67" t="s">
        <v>18</v>
      </c>
      <c r="D30" s="68">
        <f>D29+D21</f>
        <v>969.17662349495538</v>
      </c>
      <c r="E30" s="69">
        <f>E29+E21</f>
        <v>0</v>
      </c>
      <c r="F30" s="69">
        <f>F29+F21</f>
        <v>0</v>
      </c>
      <c r="G30" s="69">
        <f>G29+G21</f>
        <v>0</v>
      </c>
      <c r="H30" s="68">
        <f>H29+H21</f>
        <v>969.17662349495538</v>
      </c>
    </row>
    <row r="31" spans="1:8" s="278" customFormat="1">
      <c r="A31" s="287"/>
      <c r="B31" s="362" t="s">
        <v>52</v>
      </c>
      <c r="C31" s="362"/>
      <c r="D31" s="362"/>
      <c r="E31" s="362"/>
      <c r="F31" s="362"/>
      <c r="G31" s="362"/>
      <c r="H31" s="287"/>
    </row>
    <row r="32" spans="1:8" s="278" customFormat="1">
      <c r="A32" s="344">
        <v>6</v>
      </c>
      <c r="B32" s="360">
        <v>0.02</v>
      </c>
      <c r="C32" s="348" t="s">
        <v>53</v>
      </c>
      <c r="D32" s="350" t="s">
        <v>7</v>
      </c>
      <c r="E32" s="350" t="s">
        <v>7</v>
      </c>
      <c r="F32" s="350" t="s">
        <v>7</v>
      </c>
      <c r="G32" s="350"/>
      <c r="H32" s="350"/>
    </row>
    <row r="33" spans="1:8" s="278" customFormat="1">
      <c r="A33" s="345"/>
      <c r="B33" s="361"/>
      <c r="C33" s="349"/>
      <c r="D33" s="351"/>
      <c r="E33" s="351"/>
      <c r="F33" s="351"/>
      <c r="G33" s="351"/>
      <c r="H33" s="351"/>
    </row>
    <row r="34" spans="1:8" s="278" customFormat="1">
      <c r="A34" s="344">
        <v>7</v>
      </c>
      <c r="B34" s="358">
        <v>6.0000000000000001E-3</v>
      </c>
      <c r="C34" s="348" t="s">
        <v>54</v>
      </c>
      <c r="D34" s="350" t="s">
        <v>7</v>
      </c>
      <c r="E34" s="350" t="s">
        <v>7</v>
      </c>
      <c r="F34" s="350" t="s">
        <v>7</v>
      </c>
      <c r="G34" s="350"/>
      <c r="H34" s="350"/>
    </row>
    <row r="35" spans="1:8">
      <c r="A35" s="345"/>
      <c r="B35" s="359"/>
      <c r="C35" s="349"/>
      <c r="D35" s="351"/>
      <c r="E35" s="351"/>
      <c r="F35" s="351"/>
      <c r="G35" s="351"/>
      <c r="H35" s="351"/>
    </row>
    <row r="36" spans="1:8">
      <c r="A36" s="64"/>
      <c r="B36" s="64"/>
      <c r="C36" s="67" t="s">
        <v>55</v>
      </c>
      <c r="D36" s="68">
        <f>SUM(D32:D35)</f>
        <v>0</v>
      </c>
      <c r="E36" s="69">
        <f>SUM(E32:E35)</f>
        <v>0</v>
      </c>
      <c r="F36" s="69">
        <f>SUM(F32:F35)</f>
        <v>0</v>
      </c>
      <c r="G36" s="68">
        <f>SUM(G32:G35)</f>
        <v>0</v>
      </c>
      <c r="H36" s="68">
        <f>SUM(H32:H35)</f>
        <v>0</v>
      </c>
    </row>
    <row r="37" spans="1:8">
      <c r="A37" s="64"/>
      <c r="B37" s="64"/>
      <c r="C37" s="67" t="s">
        <v>56</v>
      </c>
      <c r="D37" s="68">
        <f>D36+D30</f>
        <v>969.17662349495538</v>
      </c>
      <c r="E37" s="69">
        <f>E36+E30</f>
        <v>0</v>
      </c>
      <c r="F37" s="69">
        <f>F36+F30</f>
        <v>0</v>
      </c>
      <c r="G37" s="68">
        <f>G36+G30</f>
        <v>0</v>
      </c>
      <c r="H37" s="68">
        <f>H36+H30</f>
        <v>969.17662349495538</v>
      </c>
    </row>
    <row r="38" spans="1:8">
      <c r="A38" s="279"/>
      <c r="B38" s="355" t="s">
        <v>19</v>
      </c>
      <c r="C38" s="356"/>
      <c r="D38" s="356"/>
      <c r="E38" s="356"/>
      <c r="F38" s="356"/>
      <c r="G38" s="357"/>
      <c r="H38" s="279"/>
    </row>
    <row r="39" spans="1:8">
      <c r="A39" s="344"/>
      <c r="B39" s="346">
        <v>0.03</v>
      </c>
      <c r="C39" s="348" t="s">
        <v>20</v>
      </c>
      <c r="D39" s="350"/>
      <c r="E39" s="352"/>
      <c r="F39" s="352"/>
      <c r="G39" s="350"/>
      <c r="H39" s="350"/>
    </row>
    <row r="40" spans="1:8" s="278" customFormat="1">
      <c r="A40" s="345"/>
      <c r="B40" s="347"/>
      <c r="C40" s="349"/>
      <c r="D40" s="351"/>
      <c r="E40" s="353"/>
      <c r="F40" s="353"/>
      <c r="G40" s="351"/>
      <c r="H40" s="351"/>
    </row>
    <row r="41" spans="1:8" s="278" customFormat="1">
      <c r="A41" s="97"/>
      <c r="B41" s="97"/>
      <c r="C41" s="67" t="s">
        <v>21</v>
      </c>
      <c r="D41" s="98">
        <f>D37+D39</f>
        <v>969.17662349495538</v>
      </c>
      <c r="E41" s="99">
        <f>E37+E39</f>
        <v>0</v>
      </c>
      <c r="F41" s="99">
        <f>F37+F39</f>
        <v>0</v>
      </c>
      <c r="G41" s="98">
        <f>G37+G39</f>
        <v>0</v>
      </c>
      <c r="H41" s="98">
        <f>H37+H39</f>
        <v>969.17662349495538</v>
      </c>
    </row>
    <row r="42" spans="1:8">
      <c r="A42" s="97"/>
      <c r="B42" s="97"/>
      <c r="C42" s="67" t="s">
        <v>57</v>
      </c>
      <c r="D42" s="98">
        <f>D41*0.2</f>
        <v>193.83532469899109</v>
      </c>
      <c r="E42" s="99">
        <f>E41*0.2</f>
        <v>0</v>
      </c>
      <c r="F42" s="99">
        <f>F41*0.2</f>
        <v>0</v>
      </c>
      <c r="G42" s="98">
        <f>G41*0.2</f>
        <v>0</v>
      </c>
      <c r="H42" s="98">
        <f>H41*0.2</f>
        <v>193.83532469899109</v>
      </c>
    </row>
    <row r="43" spans="1:8">
      <c r="A43" s="97"/>
      <c r="B43" s="97"/>
      <c r="C43" s="67" t="s">
        <v>22</v>
      </c>
      <c r="D43" s="98">
        <f>SUM(D41:D42)</f>
        <v>1163.0119481939464</v>
      </c>
      <c r="E43" s="99">
        <f>SUM(E41:E42)</f>
        <v>0</v>
      </c>
      <c r="F43" s="99">
        <f>SUM(F41:F42)</f>
        <v>0</v>
      </c>
      <c r="G43" s="98">
        <f>SUM(G41:G42)</f>
        <v>0</v>
      </c>
      <c r="H43" s="98">
        <f>SUM(H41:H42)</f>
        <v>1163.0119481939464</v>
      </c>
    </row>
    <row r="44" spans="1:8">
      <c r="A44" s="97"/>
      <c r="B44" s="97"/>
      <c r="C44" s="67" t="s">
        <v>23</v>
      </c>
      <c r="D44" s="100"/>
      <c r="E44" s="100"/>
      <c r="F44" s="101"/>
      <c r="G44" s="101"/>
      <c r="H44" s="98">
        <f>H20*15/100</f>
        <v>0.70596987499905706</v>
      </c>
    </row>
    <row r="45" spans="1:8" s="17" customFormat="1">
      <c r="A45" s="102"/>
      <c r="B45" s="102"/>
      <c r="C45" s="284"/>
      <c r="D45" s="103"/>
      <c r="E45" s="103"/>
      <c r="F45" s="104"/>
      <c r="G45" s="104"/>
      <c r="H45" s="105"/>
    </row>
    <row r="46" spans="1:8" s="17" customFormat="1">
      <c r="A46" s="102"/>
      <c r="B46" s="102"/>
      <c r="C46" s="284"/>
      <c r="D46" s="103"/>
      <c r="E46" s="103"/>
      <c r="F46" s="104"/>
      <c r="G46" s="104"/>
      <c r="H46" s="105"/>
    </row>
    <row r="47" spans="1:8" s="17" customFormat="1">
      <c r="A47" s="102"/>
      <c r="B47" s="102"/>
      <c r="C47" s="284"/>
      <c r="D47" s="103"/>
      <c r="E47" s="103"/>
      <c r="F47" s="104"/>
      <c r="G47" s="104"/>
      <c r="H47" s="105"/>
    </row>
    <row r="48" spans="1:8" s="17" customFormat="1">
      <c r="A48" s="102"/>
      <c r="B48" s="102"/>
      <c r="C48" s="402"/>
      <c r="D48" s="402"/>
      <c r="E48" s="402"/>
      <c r="F48" s="402"/>
      <c r="G48" s="402"/>
      <c r="H48" s="402"/>
    </row>
    <row r="49" spans="3:5">
      <c r="C49" s="74" t="s">
        <v>174</v>
      </c>
      <c r="E49" s="9" t="s">
        <v>175</v>
      </c>
    </row>
    <row r="50" spans="3:5">
      <c r="C50" s="74"/>
    </row>
    <row r="51" spans="3:5">
      <c r="C51" s="74"/>
    </row>
    <row r="52" spans="3:5">
      <c r="C52" s="74" t="s">
        <v>176</v>
      </c>
      <c r="E52" s="9" t="s">
        <v>177</v>
      </c>
    </row>
    <row r="53" spans="3:5">
      <c r="C53" s="74"/>
    </row>
    <row r="54" spans="3:5">
      <c r="C54" s="74"/>
    </row>
    <row r="55" spans="3:5">
      <c r="C55" s="74"/>
    </row>
    <row r="56" spans="3:5">
      <c r="C56" s="74"/>
    </row>
    <row r="57" spans="3:5">
      <c r="C57" s="74"/>
    </row>
    <row r="58" spans="3:5">
      <c r="C58" s="74"/>
    </row>
    <row r="59" spans="3:5">
      <c r="C59" s="74"/>
    </row>
    <row r="60" spans="3:5">
      <c r="C60" s="74"/>
    </row>
    <row r="61" spans="3:5">
      <c r="C61" s="74"/>
    </row>
    <row r="62" spans="3:5">
      <c r="C62" s="74"/>
    </row>
    <row r="63" spans="3:5">
      <c r="C63" s="74"/>
    </row>
    <row r="64" spans="3:5">
      <c r="C64" s="74"/>
    </row>
    <row r="65" spans="3:3">
      <c r="C65" s="74"/>
    </row>
    <row r="66" spans="3:3">
      <c r="C66" s="74"/>
    </row>
    <row r="67" spans="3:3">
      <c r="C67" s="74"/>
    </row>
    <row r="68" spans="3:3">
      <c r="C68" s="74"/>
    </row>
    <row r="69" spans="3:3">
      <c r="C69" s="74"/>
    </row>
    <row r="70" spans="3:3">
      <c r="C70" s="74"/>
    </row>
    <row r="71" spans="3:3">
      <c r="C71" s="74"/>
    </row>
    <row r="72" spans="3:3">
      <c r="C72" s="74"/>
    </row>
    <row r="73" spans="3:3">
      <c r="C73" s="74"/>
    </row>
    <row r="74" spans="3:3">
      <c r="C74" s="74"/>
    </row>
    <row r="75" spans="3:3">
      <c r="C75" s="74"/>
    </row>
    <row r="76" spans="3:3">
      <c r="C76" s="74"/>
    </row>
    <row r="77" spans="3:3">
      <c r="C77" s="74"/>
    </row>
    <row r="78" spans="3:3">
      <c r="C78" s="74"/>
    </row>
    <row r="79" spans="3:3">
      <c r="C79" s="74"/>
    </row>
    <row r="80" spans="3:3">
      <c r="C80" s="74"/>
    </row>
    <row r="81" spans="3:3">
      <c r="C81" s="74"/>
    </row>
    <row r="82" spans="3:3">
      <c r="C82" s="74"/>
    </row>
    <row r="83" spans="3:3">
      <c r="C83" s="74"/>
    </row>
    <row r="84" spans="3:3">
      <c r="C84" s="74"/>
    </row>
    <row r="85" spans="3:3">
      <c r="C85" s="74"/>
    </row>
    <row r="86" spans="3:3">
      <c r="C86" s="74"/>
    </row>
    <row r="87" spans="3:3">
      <c r="C87" s="74"/>
    </row>
    <row r="88" spans="3:3">
      <c r="C88" s="74"/>
    </row>
    <row r="89" spans="3:3">
      <c r="C89" s="74"/>
    </row>
    <row r="90" spans="3:3">
      <c r="C90" s="74"/>
    </row>
    <row r="91" spans="3:3">
      <c r="C91" s="74"/>
    </row>
    <row r="92" spans="3:3">
      <c r="C92" s="74"/>
    </row>
    <row r="93" spans="3:3">
      <c r="C93" s="74"/>
    </row>
  </sheetData>
  <mergeCells count="81">
    <mergeCell ref="H39:H40"/>
    <mergeCell ref="C48:H48"/>
    <mergeCell ref="B38:G38"/>
    <mergeCell ref="A39:A40"/>
    <mergeCell ref="B39:B40"/>
    <mergeCell ref="C39:C40"/>
    <mergeCell ref="D39:D40"/>
    <mergeCell ref="E39:E40"/>
    <mergeCell ref="F39:F40"/>
    <mergeCell ref="G39:G40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B31:G31"/>
    <mergeCell ref="A32:A33"/>
    <mergeCell ref="B32:B33"/>
    <mergeCell ref="C32:C33"/>
    <mergeCell ref="D32:D33"/>
    <mergeCell ref="E32:E33"/>
    <mergeCell ref="F32:F33"/>
    <mergeCell ref="G32:G33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F25:F26"/>
    <mergeCell ref="H18:H19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A13:A14"/>
    <mergeCell ref="B13:B14"/>
    <mergeCell ref="C13:C14"/>
    <mergeCell ref="D13:D14"/>
    <mergeCell ref="E13:E14"/>
    <mergeCell ref="F13:F14"/>
    <mergeCell ref="B12:G12"/>
    <mergeCell ref="A2:H2"/>
    <mergeCell ref="A4:H4"/>
    <mergeCell ref="A7:C7"/>
    <mergeCell ref="D7:F7"/>
    <mergeCell ref="B8:C8"/>
    <mergeCell ref="G8:H8"/>
    <mergeCell ref="A9:A10"/>
    <mergeCell ref="B9:B10"/>
    <mergeCell ref="C9:C10"/>
    <mergeCell ref="D9:G9"/>
    <mergeCell ref="H9:H10"/>
  </mergeCells>
  <printOptions horizontalCentered="1"/>
  <pageMargins left="0.2" right="0.2" top="0.95" bottom="0.69" header="0.511811023622047" footer="0.63"/>
  <pageSetup paperSize="9" orientation="landscape" r:id="rId1"/>
  <headerFooter alignWithMargins="0">
    <oddHeader>&amp;R&amp;"Arial Armenian,Italic"&amp;U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IV83"/>
  <sheetViews>
    <sheetView zoomScaleSheetLayoutView="80" workbookViewId="0">
      <selection sqref="A1:XFD1048576"/>
    </sheetView>
  </sheetViews>
  <sheetFormatPr defaultColWidth="9.140625" defaultRowHeight="12.75"/>
  <cols>
    <col min="1" max="1" width="4" style="89" customWidth="1"/>
    <col min="2" max="2" width="6.5703125" style="89" customWidth="1"/>
    <col min="3" max="3" width="30.28515625" style="94" customWidth="1"/>
    <col min="4" max="4" width="8.28515625" style="89" customWidth="1"/>
    <col min="5" max="5" width="7" style="89" customWidth="1"/>
    <col min="6" max="7" width="7.85546875" style="89" customWidth="1"/>
    <col min="8" max="8" width="18.28515625" style="89" customWidth="1"/>
    <col min="9" max="9" width="6.28515625" style="89" customWidth="1"/>
    <col min="10" max="11" width="6.140625" style="89" customWidth="1"/>
    <col min="12" max="14" width="6.7109375" style="89" customWidth="1"/>
    <col min="15" max="16" width="7.85546875" style="89" customWidth="1"/>
    <col min="17" max="17" width="9.7109375" style="89" bestFit="1" customWidth="1"/>
    <col min="18" max="18" width="10.5703125" style="89" bestFit="1" customWidth="1"/>
    <col min="19" max="16384" width="9.140625" style="89"/>
  </cols>
  <sheetData>
    <row r="1" spans="1:17" s="161" customFormat="1">
      <c r="A1" s="386" t="s">
        <v>232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17" s="161" customFormat="1">
      <c r="A2" s="280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7" s="161" customFormat="1">
      <c r="A3" s="387" t="str">
        <f>+'[1]Am-5-2'!A4:H4</f>
        <v>ù.ºñ¨³Ý, ²ñ³µÏÇñ í³ñã³Ï³Ý ßñç³ÝÇ ÎáÙÇï³ëÇ պող.  թիվ  16 շենքի բակ³ÛÇÝ ï³ñ³ÍùÇ ¨ Ë³Õ³Ññ³å³ñ³ÏÇ ÁÝÃ³óÇÏ í»ñ³Ýáñá·áõÙ և պահպանում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17" s="161" customFormat="1">
      <c r="C4" s="75"/>
    </row>
    <row r="5" spans="1:17" s="165" customFormat="1">
      <c r="A5" s="163"/>
      <c r="B5" s="163"/>
      <c r="C5" s="167" t="s">
        <v>200</v>
      </c>
      <c r="D5" s="163"/>
      <c r="E5" s="167">
        <v>224758</v>
      </c>
      <c r="F5" s="167" t="s">
        <v>201</v>
      </c>
      <c r="G5" s="403" t="s">
        <v>251</v>
      </c>
      <c r="H5" s="403"/>
      <c r="I5" s="163"/>
      <c r="J5" s="163"/>
      <c r="K5" s="163"/>
      <c r="L5" s="163"/>
      <c r="M5" s="163"/>
      <c r="N5" s="163"/>
      <c r="O5" s="163"/>
      <c r="P5" s="163"/>
      <c r="Q5" s="163"/>
    </row>
    <row r="6" spans="1:17" s="165" customFormat="1">
      <c r="A6" s="163"/>
      <c r="B6" s="163"/>
      <c r="C6" s="167" t="s">
        <v>202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7" s="165" customFormat="1">
      <c r="A7" s="163"/>
      <c r="B7" s="163"/>
      <c r="C7" s="167" t="s">
        <v>203</v>
      </c>
      <c r="D7" s="163"/>
      <c r="E7" s="404">
        <v>2.0762900000000002</v>
      </c>
      <c r="F7" s="404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</row>
    <row r="8" spans="1:17" s="165" customFormat="1">
      <c r="A8" s="163"/>
      <c r="B8" s="163"/>
      <c r="C8" s="167" t="s">
        <v>204</v>
      </c>
      <c r="D8" s="163"/>
      <c r="E8" s="404">
        <v>2.9479500000000001</v>
      </c>
      <c r="F8" s="404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</row>
    <row r="9" spans="1:17" s="9" customFormat="1">
      <c r="A9" s="18"/>
      <c r="B9" s="18"/>
      <c r="C9" s="282" t="s">
        <v>205</v>
      </c>
      <c r="D9" s="162"/>
      <c r="E9" s="162" t="s">
        <v>198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7" s="280" customFormat="1" ht="19.5" customHeight="1">
      <c r="A10" s="405" t="s">
        <v>24</v>
      </c>
      <c r="B10" s="406" t="s">
        <v>25</v>
      </c>
      <c r="C10" s="394" t="s">
        <v>26</v>
      </c>
      <c r="D10" s="406" t="s">
        <v>27</v>
      </c>
      <c r="E10" s="406" t="s">
        <v>28</v>
      </c>
      <c r="F10" s="411" t="s">
        <v>40</v>
      </c>
      <c r="G10" s="411" t="s">
        <v>36</v>
      </c>
      <c r="H10" s="405" t="s">
        <v>29</v>
      </c>
      <c r="I10" s="405"/>
      <c r="J10" s="405"/>
      <c r="K10" s="405"/>
      <c r="L10" s="405"/>
      <c r="M10" s="405"/>
      <c r="N10" s="411" t="s">
        <v>38</v>
      </c>
      <c r="O10" s="411" t="s">
        <v>34</v>
      </c>
      <c r="P10" s="406" t="s">
        <v>35</v>
      </c>
    </row>
    <row r="11" spans="1:17" s="280" customFormat="1" ht="112.9" customHeight="1">
      <c r="A11" s="405"/>
      <c r="B11" s="406"/>
      <c r="C11" s="394"/>
      <c r="D11" s="406"/>
      <c r="E11" s="406"/>
      <c r="F11" s="411"/>
      <c r="G11" s="411"/>
      <c r="H11" s="288" t="s">
        <v>30</v>
      </c>
      <c r="I11" s="292" t="s">
        <v>27</v>
      </c>
      <c r="J11" s="293" t="s">
        <v>31</v>
      </c>
      <c r="K11" s="294" t="s">
        <v>32</v>
      </c>
      <c r="L11" s="294" t="s">
        <v>33</v>
      </c>
      <c r="M11" s="293" t="s">
        <v>199</v>
      </c>
      <c r="N11" s="412"/>
      <c r="O11" s="412"/>
      <c r="P11" s="413"/>
    </row>
    <row r="12" spans="1:17" s="280" customFormat="1" ht="15" customHeight="1">
      <c r="A12" s="295">
        <v>1</v>
      </c>
      <c r="B12" s="295">
        <v>2</v>
      </c>
      <c r="C12" s="295">
        <v>3</v>
      </c>
      <c r="D12" s="295">
        <v>4</v>
      </c>
      <c r="E12" s="295">
        <v>5</v>
      </c>
      <c r="F12" s="295">
        <v>6</v>
      </c>
      <c r="G12" s="295">
        <v>7</v>
      </c>
      <c r="H12" s="295">
        <v>8</v>
      </c>
      <c r="I12" s="295">
        <v>9</v>
      </c>
      <c r="J12" s="295">
        <v>10</v>
      </c>
      <c r="K12" s="295">
        <v>11</v>
      </c>
      <c r="L12" s="295">
        <v>12</v>
      </c>
      <c r="M12" s="295">
        <v>13</v>
      </c>
      <c r="N12" s="295">
        <v>14</v>
      </c>
      <c r="O12" s="295">
        <v>15</v>
      </c>
      <c r="P12" s="295">
        <v>16</v>
      </c>
    </row>
    <row r="13" spans="1:17" s="118" customFormat="1" ht="18" customHeight="1">
      <c r="A13" s="407">
        <v>1</v>
      </c>
      <c r="B13" s="407" t="s">
        <v>126</v>
      </c>
      <c r="C13" s="409" t="s">
        <v>127</v>
      </c>
      <c r="D13" s="407" t="s">
        <v>106</v>
      </c>
      <c r="E13" s="410">
        <v>30</v>
      </c>
      <c r="F13" s="216">
        <v>0.44</v>
      </c>
      <c r="G13" s="299">
        <v>0</v>
      </c>
      <c r="H13" s="407" t="s">
        <v>37</v>
      </c>
      <c r="I13" s="407" t="s">
        <v>37</v>
      </c>
      <c r="J13" s="407" t="s">
        <v>37</v>
      </c>
      <c r="K13" s="407" t="s">
        <v>37</v>
      </c>
      <c r="L13" s="407" t="s">
        <v>37</v>
      </c>
      <c r="M13" s="407" t="s">
        <v>37</v>
      </c>
      <c r="N13" s="408">
        <f>F14+G14</f>
        <v>0.91356760000000004</v>
      </c>
      <c r="O13" s="408">
        <f>N13</f>
        <v>0.91356760000000004</v>
      </c>
      <c r="P13" s="408">
        <f>E13*O13</f>
        <v>27.407028</v>
      </c>
    </row>
    <row r="14" spans="1:17" s="118" customFormat="1" ht="18" customHeight="1">
      <c r="A14" s="407"/>
      <c r="B14" s="407"/>
      <c r="C14" s="409"/>
      <c r="D14" s="407"/>
      <c r="E14" s="410"/>
      <c r="F14" s="216">
        <f>F13*2.07629</f>
        <v>0.91356760000000004</v>
      </c>
      <c r="G14" s="216">
        <f>G13*2.94795</f>
        <v>0</v>
      </c>
      <c r="H14" s="407"/>
      <c r="I14" s="407"/>
      <c r="J14" s="407"/>
      <c r="K14" s="407"/>
      <c r="L14" s="407"/>
      <c r="M14" s="407"/>
      <c r="N14" s="408"/>
      <c r="O14" s="408"/>
      <c r="P14" s="408"/>
    </row>
    <row r="15" spans="1:17" s="118" customFormat="1" ht="20.25" customHeight="1">
      <c r="A15" s="407">
        <v>2</v>
      </c>
      <c r="B15" s="417" t="s">
        <v>130</v>
      </c>
      <c r="C15" s="409" t="s">
        <v>131</v>
      </c>
      <c r="D15" s="407" t="s">
        <v>106</v>
      </c>
      <c r="E15" s="410">
        <v>30</v>
      </c>
      <c r="F15" s="217">
        <v>0.40100000000000002</v>
      </c>
      <c r="G15" s="217">
        <v>7.1000000000000004E-3</v>
      </c>
      <c r="H15" s="407" t="s">
        <v>37</v>
      </c>
      <c r="I15" s="407" t="s">
        <v>37</v>
      </c>
      <c r="J15" s="407" t="s">
        <v>37</v>
      </c>
      <c r="K15" s="407" t="s">
        <v>37</v>
      </c>
      <c r="L15" s="407" t="s">
        <v>37</v>
      </c>
      <c r="M15" s="407" t="s">
        <v>37</v>
      </c>
      <c r="N15" s="408">
        <f>F16+G16</f>
        <v>0.85352273500000009</v>
      </c>
      <c r="O15" s="408">
        <f>N15+N17</f>
        <v>5.8793131686640008</v>
      </c>
      <c r="P15" s="408">
        <f>E15*O15</f>
        <v>176.37939505992003</v>
      </c>
    </row>
    <row r="16" spans="1:17" s="118" customFormat="1" ht="20.25" customHeight="1">
      <c r="A16" s="407"/>
      <c r="B16" s="417"/>
      <c r="C16" s="409"/>
      <c r="D16" s="407"/>
      <c r="E16" s="410"/>
      <c r="F16" s="216">
        <f>F15*2.07629</f>
        <v>0.83259229000000012</v>
      </c>
      <c r="G16" s="216">
        <f>G15*2.94795</f>
        <v>2.0930445000000002E-2</v>
      </c>
      <c r="H16" s="407"/>
      <c r="I16" s="407"/>
      <c r="J16" s="407"/>
      <c r="K16" s="407"/>
      <c r="L16" s="407"/>
      <c r="M16" s="407"/>
      <c r="N16" s="408"/>
      <c r="O16" s="408"/>
      <c r="P16" s="408"/>
    </row>
    <row r="17" spans="1:256" s="118" customFormat="1" ht="15.75" customHeight="1">
      <c r="A17" s="201"/>
      <c r="B17" s="201"/>
      <c r="C17" s="207"/>
      <c r="D17" s="201"/>
      <c r="E17" s="216"/>
      <c r="F17" s="299"/>
      <c r="G17" s="299"/>
      <c r="H17" s="201" t="s">
        <v>132</v>
      </c>
      <c r="I17" s="201" t="s">
        <v>106</v>
      </c>
      <c r="J17" s="213">
        <v>1</v>
      </c>
      <c r="K17" s="201"/>
      <c r="L17" s="217">
        <v>2.9169999999999998</v>
      </c>
      <c r="M17" s="217">
        <f>L17*J17*1.1322612</f>
        <v>3.3028059204</v>
      </c>
      <c r="N17" s="408">
        <f>M17+M18+M19</f>
        <v>5.0257904336640005</v>
      </c>
      <c r="O17" s="408"/>
      <c r="P17" s="408"/>
    </row>
    <row r="18" spans="1:256" s="118" customFormat="1" ht="15.75" customHeight="1">
      <c r="A18" s="201"/>
      <c r="B18" s="201"/>
      <c r="C18" s="207"/>
      <c r="D18" s="201"/>
      <c r="E18" s="216"/>
      <c r="F18" s="299"/>
      <c r="G18" s="299"/>
      <c r="H18" s="201" t="s">
        <v>133</v>
      </c>
      <c r="I18" s="300" t="s">
        <v>185</v>
      </c>
      <c r="J18" s="217">
        <f>5.9/100</f>
        <v>5.9000000000000004E-2</v>
      </c>
      <c r="K18" s="201"/>
      <c r="L18" s="217">
        <v>25.5</v>
      </c>
      <c r="M18" s="217">
        <f>L18*J18*1.1322612</f>
        <v>1.7034869754000004</v>
      </c>
      <c r="N18" s="408"/>
      <c r="O18" s="408"/>
      <c r="P18" s="408"/>
    </row>
    <row r="19" spans="1:256" s="118" customFormat="1" ht="15.75" customHeight="1">
      <c r="A19" s="201"/>
      <c r="B19" s="201"/>
      <c r="C19" s="207"/>
      <c r="D19" s="201"/>
      <c r="E19" s="216"/>
      <c r="F19" s="299"/>
      <c r="G19" s="299"/>
      <c r="H19" s="201" t="s">
        <v>134</v>
      </c>
      <c r="I19" s="300" t="s">
        <v>185</v>
      </c>
      <c r="J19" s="217">
        <v>5.9999999999999995E-4</v>
      </c>
      <c r="K19" s="201"/>
      <c r="L19" s="216">
        <v>28.7</v>
      </c>
      <c r="M19" s="217">
        <f>L19*J19*1.1322612</f>
        <v>1.9497537863999999E-2</v>
      </c>
      <c r="N19" s="408"/>
      <c r="O19" s="408"/>
      <c r="P19" s="408"/>
    </row>
    <row r="20" spans="1:256" s="106" customFormat="1" ht="18.75" customHeight="1">
      <c r="A20" s="407">
        <v>3</v>
      </c>
      <c r="B20" s="414" t="s">
        <v>116</v>
      </c>
      <c r="C20" s="409" t="s">
        <v>117</v>
      </c>
      <c r="D20" s="407" t="s">
        <v>114</v>
      </c>
      <c r="E20" s="408">
        <f>0.04*4</f>
        <v>0.16</v>
      </c>
      <c r="F20" s="216">
        <v>34.299999999999997</v>
      </c>
      <c r="G20" s="216">
        <v>1</v>
      </c>
      <c r="H20" s="407" t="s">
        <v>37</v>
      </c>
      <c r="I20" s="407" t="s">
        <v>37</v>
      </c>
      <c r="J20" s="407" t="s">
        <v>37</v>
      </c>
      <c r="K20" s="407" t="s">
        <v>37</v>
      </c>
      <c r="L20" s="407" t="s">
        <v>37</v>
      </c>
      <c r="M20" s="407" t="s">
        <v>37</v>
      </c>
      <c r="N20" s="408">
        <f>F21+G21</f>
        <v>74.164697000000004</v>
      </c>
      <c r="O20" s="415">
        <f>N20+N22</f>
        <v>95.487439918400014</v>
      </c>
      <c r="P20" s="415">
        <f>E20*O20</f>
        <v>15.277990386944003</v>
      </c>
      <c r="Q20" s="77"/>
    </row>
    <row r="21" spans="1:256" s="106" customFormat="1" ht="18.75" customHeight="1">
      <c r="A21" s="407"/>
      <c r="B21" s="407"/>
      <c r="C21" s="409"/>
      <c r="D21" s="407"/>
      <c r="E21" s="408"/>
      <c r="F21" s="216">
        <f>F20*2.07629</f>
        <v>71.216746999999998</v>
      </c>
      <c r="G21" s="216">
        <f>G20*2.94795</f>
        <v>2.9479500000000001</v>
      </c>
      <c r="H21" s="407"/>
      <c r="I21" s="407"/>
      <c r="J21" s="407"/>
      <c r="K21" s="407"/>
      <c r="L21" s="407"/>
      <c r="M21" s="407"/>
      <c r="N21" s="408"/>
      <c r="O21" s="415"/>
      <c r="P21" s="415"/>
      <c r="Q21" s="77"/>
    </row>
    <row r="22" spans="1:256" s="106" customFormat="1" ht="17.25" customHeight="1">
      <c r="A22" s="203"/>
      <c r="B22" s="203"/>
      <c r="C22" s="301"/>
      <c r="D22" s="203"/>
      <c r="E22" s="203"/>
      <c r="F22" s="203"/>
      <c r="G22" s="203"/>
      <c r="H22" s="204" t="s">
        <v>112</v>
      </c>
      <c r="I22" s="201" t="s">
        <v>114</v>
      </c>
      <c r="J22" s="302">
        <v>0.04</v>
      </c>
      <c r="K22" s="204"/>
      <c r="L22" s="302">
        <v>450</v>
      </c>
      <c r="M22" s="216">
        <f>L22*J22*1.1322612</f>
        <v>20.380701600000002</v>
      </c>
      <c r="N22" s="415">
        <f>M22+M23</f>
        <v>21.322742918400003</v>
      </c>
      <c r="O22" s="415"/>
      <c r="P22" s="415"/>
      <c r="Q22" s="77"/>
    </row>
    <row r="23" spans="1:256" s="107" customFormat="1" ht="17.25" customHeight="1">
      <c r="A23" s="204"/>
      <c r="B23" s="204"/>
      <c r="C23" s="204"/>
      <c r="D23" s="204"/>
      <c r="E23" s="204"/>
      <c r="F23" s="204"/>
      <c r="G23" s="204"/>
      <c r="H23" s="204" t="s">
        <v>118</v>
      </c>
      <c r="I23" s="303" t="s">
        <v>43</v>
      </c>
      <c r="J23" s="302">
        <v>1.04</v>
      </c>
      <c r="K23" s="204"/>
      <c r="L23" s="302">
        <v>0.8</v>
      </c>
      <c r="M23" s="217">
        <f>L23*J23*1.1322612</f>
        <v>0.94204131840000016</v>
      </c>
      <c r="N23" s="415"/>
      <c r="O23" s="415"/>
      <c r="P23" s="415"/>
      <c r="Q23" s="82"/>
      <c r="IU23" s="106"/>
      <c r="IV23" s="106"/>
    </row>
    <row r="24" spans="1:256" s="108" customFormat="1" ht="18.75" customHeight="1">
      <c r="A24" s="407">
        <v>4</v>
      </c>
      <c r="B24" s="417" t="s">
        <v>119</v>
      </c>
      <c r="C24" s="409" t="s">
        <v>147</v>
      </c>
      <c r="D24" s="407" t="s">
        <v>106</v>
      </c>
      <c r="E24" s="410">
        <v>3</v>
      </c>
      <c r="F24" s="216">
        <v>0.19</v>
      </c>
      <c r="G24" s="216">
        <v>0.02</v>
      </c>
      <c r="H24" s="407" t="s">
        <v>37</v>
      </c>
      <c r="I24" s="407" t="s">
        <v>37</v>
      </c>
      <c r="J24" s="407" t="s">
        <v>37</v>
      </c>
      <c r="K24" s="407" t="s">
        <v>37</v>
      </c>
      <c r="L24" s="407" t="s">
        <v>37</v>
      </c>
      <c r="M24" s="416" t="s">
        <v>37</v>
      </c>
      <c r="N24" s="408">
        <f>F25+G25</f>
        <v>0.45345410000000003</v>
      </c>
      <c r="O24" s="408">
        <f>N24+N26</f>
        <v>1.9106742644000001</v>
      </c>
      <c r="P24" s="408">
        <f>E24*O24</f>
        <v>5.7320227932000005</v>
      </c>
    </row>
    <row r="25" spans="1:256" s="108" customFormat="1" ht="18.75" customHeight="1">
      <c r="A25" s="407"/>
      <c r="B25" s="417"/>
      <c r="C25" s="409"/>
      <c r="D25" s="407"/>
      <c r="E25" s="410"/>
      <c r="F25" s="216">
        <f>F24*2.07629</f>
        <v>0.39449510000000004</v>
      </c>
      <c r="G25" s="216">
        <f>G24*2.94795</f>
        <v>5.8959000000000004E-2</v>
      </c>
      <c r="H25" s="407"/>
      <c r="I25" s="407"/>
      <c r="J25" s="407"/>
      <c r="K25" s="407"/>
      <c r="L25" s="407"/>
      <c r="M25" s="416"/>
      <c r="N25" s="408"/>
      <c r="O25" s="408"/>
      <c r="P25" s="408"/>
    </row>
    <row r="26" spans="1:256" s="108" customFormat="1" ht="16.899999999999999" customHeight="1">
      <c r="A26" s="201"/>
      <c r="B26" s="201"/>
      <c r="C26" s="207"/>
      <c r="D26" s="201"/>
      <c r="E26" s="216"/>
      <c r="F26" s="299"/>
      <c r="G26" s="299"/>
      <c r="H26" s="201" t="s">
        <v>120</v>
      </c>
      <c r="I26" s="201" t="s">
        <v>106</v>
      </c>
      <c r="J26" s="213">
        <v>1</v>
      </c>
      <c r="K26" s="201"/>
      <c r="L26" s="217">
        <v>1.2869999999999999</v>
      </c>
      <c r="M26" s="217">
        <f>L26*J26*1.1322612</f>
        <v>1.4572201644</v>
      </c>
      <c r="N26" s="216">
        <f>M26</f>
        <v>1.4572201644</v>
      </c>
      <c r="O26" s="408"/>
      <c r="P26" s="408"/>
    </row>
    <row r="27" spans="1:256" s="106" customFormat="1" ht="20.45" customHeight="1">
      <c r="A27" s="407">
        <v>5</v>
      </c>
      <c r="B27" s="414" t="s">
        <v>121</v>
      </c>
      <c r="C27" s="409" t="s">
        <v>192</v>
      </c>
      <c r="D27" s="407" t="s">
        <v>114</v>
      </c>
      <c r="E27" s="416">
        <v>7.4999999999999997E-2</v>
      </c>
      <c r="F27" s="216">
        <v>35.9</v>
      </c>
      <c r="G27" s="216">
        <v>0.2</v>
      </c>
      <c r="H27" s="407" t="s">
        <v>37</v>
      </c>
      <c r="I27" s="407" t="s">
        <v>37</v>
      </c>
      <c r="J27" s="407" t="s">
        <v>37</v>
      </c>
      <c r="K27" s="407" t="s">
        <v>37</v>
      </c>
      <c r="L27" s="407" t="s">
        <v>37</v>
      </c>
      <c r="M27" s="416" t="s">
        <v>37</v>
      </c>
      <c r="N27" s="408">
        <f>F28+G28</f>
        <v>75.128401000000011</v>
      </c>
      <c r="O27" s="415">
        <f>N27+N29</f>
        <v>643.80658870000013</v>
      </c>
      <c r="P27" s="415">
        <f>E27*O27</f>
        <v>48.285494152500007</v>
      </c>
      <c r="Q27" s="77"/>
    </row>
    <row r="28" spans="1:256" s="106" customFormat="1" ht="23.45" customHeight="1">
      <c r="A28" s="407"/>
      <c r="B28" s="407"/>
      <c r="C28" s="409"/>
      <c r="D28" s="407"/>
      <c r="E28" s="416"/>
      <c r="F28" s="216">
        <f>F27*2.07629</f>
        <v>74.53881100000001</v>
      </c>
      <c r="G28" s="216">
        <f>G27*2.94795</f>
        <v>0.58959000000000006</v>
      </c>
      <c r="H28" s="407"/>
      <c r="I28" s="407"/>
      <c r="J28" s="407"/>
      <c r="K28" s="407"/>
      <c r="L28" s="407"/>
      <c r="M28" s="416"/>
      <c r="N28" s="408"/>
      <c r="O28" s="415"/>
      <c r="P28" s="415"/>
      <c r="Q28" s="77"/>
    </row>
    <row r="29" spans="1:256" s="106" customFormat="1" ht="28.5" customHeight="1">
      <c r="A29" s="203"/>
      <c r="B29" s="203"/>
      <c r="C29" s="301"/>
      <c r="D29" s="203"/>
      <c r="E29" s="203"/>
      <c r="F29" s="203"/>
      <c r="G29" s="203"/>
      <c r="H29" s="201" t="s">
        <v>122</v>
      </c>
      <c r="I29" s="201" t="s">
        <v>114</v>
      </c>
      <c r="J29" s="305">
        <v>1</v>
      </c>
      <c r="K29" s="204"/>
      <c r="L29" s="305">
        <v>500</v>
      </c>
      <c r="M29" s="216">
        <f>L29*J29*1.1322612</f>
        <v>566.13060000000007</v>
      </c>
      <c r="N29" s="415">
        <f>M29+M30</f>
        <v>568.67818770000008</v>
      </c>
      <c r="O29" s="415"/>
      <c r="P29" s="415"/>
      <c r="Q29" s="77"/>
    </row>
    <row r="30" spans="1:256" s="107" customFormat="1" ht="17.45" customHeight="1">
      <c r="A30" s="204"/>
      <c r="B30" s="204"/>
      <c r="C30" s="204"/>
      <c r="D30" s="204"/>
      <c r="E30" s="204"/>
      <c r="F30" s="204"/>
      <c r="G30" s="204"/>
      <c r="H30" s="204" t="s">
        <v>123</v>
      </c>
      <c r="I30" s="303" t="s">
        <v>43</v>
      </c>
      <c r="J30" s="302">
        <v>5</v>
      </c>
      <c r="K30" s="204"/>
      <c r="L30" s="302">
        <v>0.45</v>
      </c>
      <c r="M30" s="217">
        <f>L30*J30*1.1322612</f>
        <v>2.5475877000000002</v>
      </c>
      <c r="N30" s="415"/>
      <c r="O30" s="415"/>
      <c r="P30" s="415"/>
      <c r="Q30" s="82"/>
      <c r="IU30" s="106"/>
      <c r="IV30" s="106"/>
    </row>
    <row r="31" spans="1:256" s="77" customFormat="1" ht="55.5" customHeight="1">
      <c r="A31" s="407">
        <v>6</v>
      </c>
      <c r="B31" s="414" t="s">
        <v>252</v>
      </c>
      <c r="C31" s="409" t="s">
        <v>253</v>
      </c>
      <c r="D31" s="407" t="s">
        <v>114</v>
      </c>
      <c r="E31" s="416">
        <v>6.4000000000000001E-2</v>
      </c>
      <c r="F31" s="216">
        <v>14.8</v>
      </c>
      <c r="G31" s="216">
        <v>4.9800000000000004</v>
      </c>
      <c r="H31" s="407" t="s">
        <v>37</v>
      </c>
      <c r="I31" s="407" t="s">
        <v>37</v>
      </c>
      <c r="J31" s="407" t="s">
        <v>37</v>
      </c>
      <c r="K31" s="407" t="s">
        <v>37</v>
      </c>
      <c r="L31" s="407" t="s">
        <v>37</v>
      </c>
      <c r="M31" s="407" t="s">
        <v>37</v>
      </c>
      <c r="N31" s="408">
        <f>F32+G32</f>
        <v>45.409883000000008</v>
      </c>
      <c r="O31" s="415">
        <f>N31+N33</f>
        <v>562.62679916000013</v>
      </c>
      <c r="P31" s="415">
        <f>E31*O31</f>
        <v>36.008115146240009</v>
      </c>
    </row>
    <row r="32" spans="1:256" s="77" customFormat="1" ht="55.5" customHeight="1">
      <c r="A32" s="407"/>
      <c r="B32" s="407"/>
      <c r="C32" s="409"/>
      <c r="D32" s="407"/>
      <c r="E32" s="416"/>
      <c r="F32" s="216">
        <f>F31*2.07629</f>
        <v>30.729092000000005</v>
      </c>
      <c r="G32" s="216">
        <f>G31*2.94795</f>
        <v>14.680791000000001</v>
      </c>
      <c r="H32" s="407"/>
      <c r="I32" s="407"/>
      <c r="J32" s="407"/>
      <c r="K32" s="407"/>
      <c r="L32" s="407"/>
      <c r="M32" s="407"/>
      <c r="N32" s="408"/>
      <c r="O32" s="415"/>
      <c r="P32" s="415"/>
    </row>
    <row r="33" spans="1:256" s="77" customFormat="1" ht="36">
      <c r="A33" s="203"/>
      <c r="B33" s="203"/>
      <c r="C33" s="301"/>
      <c r="D33" s="203"/>
      <c r="E33" s="204"/>
      <c r="F33" s="203"/>
      <c r="G33" s="203"/>
      <c r="H33" s="306" t="s">
        <v>254</v>
      </c>
      <c r="I33" s="307" t="s">
        <v>114</v>
      </c>
      <c r="J33" s="308">
        <v>1</v>
      </c>
      <c r="K33" s="204"/>
      <c r="L33" s="302">
        <v>450</v>
      </c>
      <c r="M33" s="216">
        <f>L33*J33*1.1322612</f>
        <v>509.51754000000005</v>
      </c>
      <c r="N33" s="415">
        <f>M33+M34+M35</f>
        <v>517.2169161600001</v>
      </c>
      <c r="O33" s="415"/>
      <c r="P33" s="415"/>
    </row>
    <row r="34" spans="1:256" s="82" customFormat="1" ht="19.5" customHeight="1">
      <c r="A34" s="204"/>
      <c r="B34" s="204"/>
      <c r="C34" s="204"/>
      <c r="D34" s="204"/>
      <c r="E34" s="204"/>
      <c r="F34" s="204"/>
      <c r="G34" s="204"/>
      <c r="H34" s="306" t="s">
        <v>255</v>
      </c>
      <c r="I34" s="307" t="s">
        <v>43</v>
      </c>
      <c r="J34" s="308">
        <v>4</v>
      </c>
      <c r="K34" s="204"/>
      <c r="L34" s="302">
        <v>0.9</v>
      </c>
      <c r="M34" s="217">
        <f>L34*J34*1.1322612</f>
        <v>4.0761403200000004</v>
      </c>
      <c r="N34" s="415"/>
      <c r="O34" s="415"/>
      <c r="P34" s="415"/>
      <c r="HY34" s="77"/>
      <c r="HZ34" s="77"/>
    </row>
    <row r="35" spans="1:256" s="77" customFormat="1" ht="19.5" customHeight="1">
      <c r="A35" s="203"/>
      <c r="B35" s="203"/>
      <c r="C35" s="301"/>
      <c r="D35" s="203"/>
      <c r="E35" s="204"/>
      <c r="F35" s="203"/>
      <c r="G35" s="203"/>
      <c r="H35" s="306" t="s">
        <v>256</v>
      </c>
      <c r="I35" s="307" t="s">
        <v>43</v>
      </c>
      <c r="J35" s="308">
        <v>4</v>
      </c>
      <c r="K35" s="204"/>
      <c r="L35" s="302">
        <v>0.8</v>
      </c>
      <c r="M35" s="217">
        <f>L35*J35*1.1322612</f>
        <v>3.6232358400000004</v>
      </c>
      <c r="N35" s="415"/>
      <c r="O35" s="415"/>
      <c r="P35" s="415"/>
    </row>
    <row r="36" spans="1:256" s="118" customFormat="1" ht="18" customHeight="1">
      <c r="A36" s="407">
        <v>7</v>
      </c>
      <c r="B36" s="407" t="s">
        <v>257</v>
      </c>
      <c r="C36" s="409" t="s">
        <v>258</v>
      </c>
      <c r="D36" s="407" t="s">
        <v>69</v>
      </c>
      <c r="E36" s="410">
        <v>16</v>
      </c>
      <c r="F36" s="217">
        <v>8.2000000000000003E-2</v>
      </c>
      <c r="G36" s="217">
        <v>6.9000000000000006E-2</v>
      </c>
      <c r="H36" s="407" t="s">
        <v>37</v>
      </c>
      <c r="I36" s="407" t="s">
        <v>37</v>
      </c>
      <c r="J36" s="407" t="s">
        <v>37</v>
      </c>
      <c r="K36" s="407" t="s">
        <v>37</v>
      </c>
      <c r="L36" s="407" t="s">
        <v>37</v>
      </c>
      <c r="M36" s="407" t="s">
        <v>37</v>
      </c>
      <c r="N36" s="408">
        <f>F37+G37</f>
        <v>0.37366433000000004</v>
      </c>
      <c r="O36" s="408">
        <f>N36</f>
        <v>0.37366433000000004</v>
      </c>
      <c r="P36" s="408">
        <f>E36*O36</f>
        <v>5.9786292800000007</v>
      </c>
    </row>
    <row r="37" spans="1:256" s="118" customFormat="1" ht="18" customHeight="1">
      <c r="A37" s="407"/>
      <c r="B37" s="407"/>
      <c r="C37" s="409"/>
      <c r="D37" s="407"/>
      <c r="E37" s="410"/>
      <c r="F37" s="216">
        <f>F36*2.07629</f>
        <v>0.17025578000000002</v>
      </c>
      <c r="G37" s="216">
        <f>G36*2.94795</f>
        <v>0.20340855000000002</v>
      </c>
      <c r="H37" s="407"/>
      <c r="I37" s="407"/>
      <c r="J37" s="407"/>
      <c r="K37" s="407"/>
      <c r="L37" s="407"/>
      <c r="M37" s="407"/>
      <c r="N37" s="408"/>
      <c r="O37" s="408"/>
      <c r="P37" s="408"/>
    </row>
    <row r="38" spans="1:256" s="108" customFormat="1" ht="33.75" customHeight="1">
      <c r="A38" s="407">
        <v>8</v>
      </c>
      <c r="B38" s="417" t="s">
        <v>259</v>
      </c>
      <c r="C38" s="409" t="s">
        <v>260</v>
      </c>
      <c r="D38" s="407" t="s">
        <v>114</v>
      </c>
      <c r="E38" s="416">
        <v>5.0000000000000001E-3</v>
      </c>
      <c r="F38" s="216">
        <v>174</v>
      </c>
      <c r="G38" s="216">
        <v>2</v>
      </c>
      <c r="H38" s="407" t="s">
        <v>37</v>
      </c>
      <c r="I38" s="407" t="s">
        <v>37</v>
      </c>
      <c r="J38" s="407" t="s">
        <v>37</v>
      </c>
      <c r="K38" s="407" t="s">
        <v>37</v>
      </c>
      <c r="L38" s="407" t="s">
        <v>37</v>
      </c>
      <c r="M38" s="416" t="s">
        <v>37</v>
      </c>
      <c r="N38" s="408">
        <f>F39+G39</f>
        <v>367.17036000000002</v>
      </c>
      <c r="O38" s="408">
        <f>N38+N40</f>
        <v>712.05712152000001</v>
      </c>
      <c r="P38" s="408">
        <f>E38*O38</f>
        <v>3.5602856076</v>
      </c>
    </row>
    <row r="39" spans="1:256" s="108" customFormat="1" ht="33.75" customHeight="1">
      <c r="A39" s="407"/>
      <c r="B39" s="417"/>
      <c r="C39" s="409"/>
      <c r="D39" s="407"/>
      <c r="E39" s="416"/>
      <c r="F39" s="216">
        <f>F38*2.07629</f>
        <v>361.27446000000003</v>
      </c>
      <c r="G39" s="216">
        <f>G38*2.94795</f>
        <v>5.8959000000000001</v>
      </c>
      <c r="H39" s="407"/>
      <c r="I39" s="407"/>
      <c r="J39" s="407"/>
      <c r="K39" s="407"/>
      <c r="L39" s="407"/>
      <c r="M39" s="416"/>
      <c r="N39" s="408"/>
      <c r="O39" s="408"/>
      <c r="P39" s="408"/>
    </row>
    <row r="40" spans="1:256" s="108" customFormat="1" ht="16.899999999999999" customHeight="1">
      <c r="A40" s="201"/>
      <c r="B40" s="201"/>
      <c r="C40" s="207"/>
      <c r="D40" s="201"/>
      <c r="E40" s="216"/>
      <c r="F40" s="299"/>
      <c r="G40" s="299"/>
      <c r="H40" s="306" t="s">
        <v>261</v>
      </c>
      <c r="I40" s="307" t="s">
        <v>114</v>
      </c>
      <c r="J40" s="308">
        <v>1</v>
      </c>
      <c r="K40" s="201"/>
      <c r="L40" s="216">
        <v>304.60000000000002</v>
      </c>
      <c r="M40" s="216">
        <f>L40*J40*1.1322612</f>
        <v>344.88676152000005</v>
      </c>
      <c r="N40" s="216">
        <f>M40</f>
        <v>344.88676152000005</v>
      </c>
      <c r="O40" s="408"/>
      <c r="P40" s="408"/>
    </row>
    <row r="41" spans="1:256" s="108" customFormat="1" ht="33.75" customHeight="1">
      <c r="A41" s="407">
        <v>9</v>
      </c>
      <c r="B41" s="417" t="s">
        <v>180</v>
      </c>
      <c r="C41" s="409" t="s">
        <v>262</v>
      </c>
      <c r="D41" s="407" t="s">
        <v>263</v>
      </c>
      <c r="E41" s="416">
        <v>0.4</v>
      </c>
      <c r="F41" s="216">
        <v>0</v>
      </c>
      <c r="G41" s="216">
        <v>0</v>
      </c>
      <c r="H41" s="407" t="s">
        <v>37</v>
      </c>
      <c r="I41" s="407" t="s">
        <v>37</v>
      </c>
      <c r="J41" s="407" t="s">
        <v>37</v>
      </c>
      <c r="K41" s="407" t="s">
        <v>37</v>
      </c>
      <c r="L41" s="407" t="s">
        <v>37</v>
      </c>
      <c r="M41" s="416" t="s">
        <v>37</v>
      </c>
      <c r="N41" s="408">
        <f>F42+G42</f>
        <v>0</v>
      </c>
      <c r="O41" s="408">
        <f>N41+N43</f>
        <v>0.56613060000000004</v>
      </c>
      <c r="P41" s="408">
        <f>E41*O41</f>
        <v>0.22645224000000003</v>
      </c>
    </row>
    <row r="42" spans="1:256" s="108" customFormat="1" ht="33.75" customHeight="1">
      <c r="A42" s="407"/>
      <c r="B42" s="417"/>
      <c r="C42" s="409"/>
      <c r="D42" s="407"/>
      <c r="E42" s="416"/>
      <c r="F42" s="216">
        <f>F41*2.07629</f>
        <v>0</v>
      </c>
      <c r="G42" s="216">
        <f>G41*2.94795</f>
        <v>0</v>
      </c>
      <c r="H42" s="407"/>
      <c r="I42" s="407"/>
      <c r="J42" s="407"/>
      <c r="K42" s="407"/>
      <c r="L42" s="407"/>
      <c r="M42" s="416"/>
      <c r="N42" s="408"/>
      <c r="O42" s="408"/>
      <c r="P42" s="408"/>
    </row>
    <row r="43" spans="1:256" s="108" customFormat="1" ht="25.5" customHeight="1">
      <c r="A43" s="201"/>
      <c r="B43" s="201"/>
      <c r="C43" s="207"/>
      <c r="D43" s="201"/>
      <c r="E43" s="216"/>
      <c r="F43" s="299"/>
      <c r="G43" s="299"/>
      <c r="H43" s="306" t="s">
        <v>264</v>
      </c>
      <c r="I43" s="307" t="s">
        <v>263</v>
      </c>
      <c r="J43" s="308">
        <v>1</v>
      </c>
      <c r="K43" s="201"/>
      <c r="L43" s="216">
        <v>0.5</v>
      </c>
      <c r="M43" s="216">
        <f>L43*J43*1.1322612</f>
        <v>0.56613060000000004</v>
      </c>
      <c r="N43" s="216">
        <f>M43</f>
        <v>0.56613060000000004</v>
      </c>
      <c r="O43" s="408"/>
      <c r="P43" s="408"/>
    </row>
    <row r="44" spans="1:256" s="106" customFormat="1" ht="28.5" customHeight="1">
      <c r="A44" s="407">
        <v>10</v>
      </c>
      <c r="B44" s="414" t="s">
        <v>265</v>
      </c>
      <c r="C44" s="409" t="s">
        <v>266</v>
      </c>
      <c r="D44" s="407" t="s">
        <v>267</v>
      </c>
      <c r="E44" s="410">
        <v>2.2000000000000002</v>
      </c>
      <c r="F44" s="216">
        <v>0.13</v>
      </c>
      <c r="G44" s="216">
        <v>0.03</v>
      </c>
      <c r="H44" s="407" t="s">
        <v>37</v>
      </c>
      <c r="I44" s="407" t="s">
        <v>37</v>
      </c>
      <c r="J44" s="407" t="s">
        <v>37</v>
      </c>
      <c r="K44" s="407" t="s">
        <v>37</v>
      </c>
      <c r="L44" s="407" t="s">
        <v>37</v>
      </c>
      <c r="M44" s="416" t="s">
        <v>37</v>
      </c>
      <c r="N44" s="408">
        <f>F45+G45</f>
        <v>0.35835620000000001</v>
      </c>
      <c r="O44" s="415">
        <f>N44+N46</f>
        <v>5.0266726659162497</v>
      </c>
      <c r="P44" s="415">
        <f>E44*O44</f>
        <v>11.058679865015751</v>
      </c>
      <c r="Q44" s="77"/>
    </row>
    <row r="45" spans="1:256" s="106" customFormat="1" ht="28.5" customHeight="1">
      <c r="A45" s="407"/>
      <c r="B45" s="407"/>
      <c r="C45" s="409"/>
      <c r="D45" s="407"/>
      <c r="E45" s="410"/>
      <c r="F45" s="216">
        <f>F44*2.07629</f>
        <v>0.26991770000000004</v>
      </c>
      <c r="G45" s="216">
        <f>G44*2.94795</f>
        <v>8.8438500000000003E-2</v>
      </c>
      <c r="H45" s="407"/>
      <c r="I45" s="407"/>
      <c r="J45" s="407"/>
      <c r="K45" s="407"/>
      <c r="L45" s="407"/>
      <c r="M45" s="416"/>
      <c r="N45" s="408"/>
      <c r="O45" s="415"/>
      <c r="P45" s="415"/>
      <c r="Q45" s="77"/>
    </row>
    <row r="46" spans="1:256" s="106" customFormat="1" ht="28.5" customHeight="1">
      <c r="A46" s="203"/>
      <c r="B46" s="203"/>
      <c r="C46" s="301"/>
      <c r="D46" s="203"/>
      <c r="E46" s="203"/>
      <c r="F46" s="203"/>
      <c r="G46" s="203"/>
      <c r="H46" s="306" t="s">
        <v>268</v>
      </c>
      <c r="I46" s="307" t="s">
        <v>269</v>
      </c>
      <c r="J46" s="309">
        <v>2.1874999999999999E-2</v>
      </c>
      <c r="K46" s="204"/>
      <c r="L46" s="305">
        <v>141.11099999999999</v>
      </c>
      <c r="M46" s="216">
        <f>L46*J46*1.1322612</f>
        <v>3.4950674104762496</v>
      </c>
      <c r="N46" s="415">
        <f>M46+M47</f>
        <v>4.6683164659162495</v>
      </c>
      <c r="O46" s="415"/>
      <c r="P46" s="415"/>
      <c r="Q46" s="77"/>
    </row>
    <row r="47" spans="1:256" s="107" customFormat="1" ht="18" customHeight="1">
      <c r="A47" s="204"/>
      <c r="B47" s="204"/>
      <c r="C47" s="204"/>
      <c r="D47" s="204"/>
      <c r="E47" s="204"/>
      <c r="F47" s="204"/>
      <c r="G47" s="204"/>
      <c r="H47" s="306" t="s">
        <v>270</v>
      </c>
      <c r="I47" s="307" t="s">
        <v>69</v>
      </c>
      <c r="J47" s="308">
        <v>34.54</v>
      </c>
      <c r="K47" s="204"/>
      <c r="L47" s="302">
        <v>0.03</v>
      </c>
      <c r="M47" s="217">
        <f>L47*J47*1.1322612</f>
        <v>1.1732490554400001</v>
      </c>
      <c r="N47" s="415"/>
      <c r="O47" s="415"/>
      <c r="P47" s="415"/>
      <c r="Q47" s="82"/>
      <c r="IU47" s="106"/>
      <c r="IV47" s="106"/>
    </row>
    <row r="48" spans="1:256" s="77" customFormat="1" ht="19.5" customHeight="1">
      <c r="A48" s="407">
        <v>11</v>
      </c>
      <c r="B48" s="414" t="s">
        <v>105</v>
      </c>
      <c r="C48" s="409" t="s">
        <v>104</v>
      </c>
      <c r="D48" s="407" t="s">
        <v>106</v>
      </c>
      <c r="E48" s="410">
        <v>50</v>
      </c>
      <c r="F48" s="216">
        <v>0.95</v>
      </c>
      <c r="G48" s="216">
        <v>0.12</v>
      </c>
      <c r="H48" s="407" t="s">
        <v>37</v>
      </c>
      <c r="I48" s="407" t="s">
        <v>37</v>
      </c>
      <c r="J48" s="407" t="s">
        <v>37</v>
      </c>
      <c r="K48" s="407" t="s">
        <v>37</v>
      </c>
      <c r="L48" s="407" t="s">
        <v>37</v>
      </c>
      <c r="M48" s="407" t="s">
        <v>37</v>
      </c>
      <c r="N48" s="408">
        <f>F49+G49</f>
        <v>2.3262295000000002</v>
      </c>
      <c r="O48" s="415">
        <f>N48+N50</f>
        <v>2.9138730628000005</v>
      </c>
      <c r="P48" s="415">
        <f>E48*O48</f>
        <v>145.69365314000004</v>
      </c>
    </row>
    <row r="49" spans="1:234" s="77" customFormat="1">
      <c r="A49" s="407"/>
      <c r="B49" s="407"/>
      <c r="C49" s="409"/>
      <c r="D49" s="407"/>
      <c r="E49" s="410"/>
      <c r="F49" s="216">
        <f>F48*2.07629</f>
        <v>1.9724755</v>
      </c>
      <c r="G49" s="216">
        <f>G48*2.94795</f>
        <v>0.35375400000000001</v>
      </c>
      <c r="H49" s="407"/>
      <c r="I49" s="407"/>
      <c r="J49" s="407"/>
      <c r="K49" s="407"/>
      <c r="L49" s="407"/>
      <c r="M49" s="407"/>
      <c r="N49" s="408"/>
      <c r="O49" s="415"/>
      <c r="P49" s="415"/>
    </row>
    <row r="50" spans="1:234" s="77" customFormat="1">
      <c r="A50" s="203"/>
      <c r="B50" s="203"/>
      <c r="C50" s="301"/>
      <c r="D50" s="203"/>
      <c r="E50" s="204"/>
      <c r="F50" s="203"/>
      <c r="G50" s="203"/>
      <c r="H50" s="204" t="s">
        <v>107</v>
      </c>
      <c r="I50" s="201" t="s">
        <v>43</v>
      </c>
      <c r="J50" s="302">
        <v>0.3</v>
      </c>
      <c r="K50" s="204"/>
      <c r="L50" s="302">
        <v>0.5</v>
      </c>
      <c r="M50" s="217">
        <f>L50*J50*1.1322612</f>
        <v>0.16983918000000001</v>
      </c>
      <c r="N50" s="415">
        <f>M50+M51+M52</f>
        <v>0.58764356280000007</v>
      </c>
      <c r="O50" s="415"/>
      <c r="P50" s="415"/>
    </row>
    <row r="51" spans="1:234" s="82" customFormat="1" ht="14.25">
      <c r="A51" s="204"/>
      <c r="B51" s="204"/>
      <c r="C51" s="204"/>
      <c r="D51" s="204"/>
      <c r="E51" s="204"/>
      <c r="F51" s="204"/>
      <c r="G51" s="204"/>
      <c r="H51" s="204" t="s">
        <v>108</v>
      </c>
      <c r="I51" s="303" t="s">
        <v>195</v>
      </c>
      <c r="J51" s="302">
        <v>0.8</v>
      </c>
      <c r="K51" s="204"/>
      <c r="L51" s="302">
        <v>0.45</v>
      </c>
      <c r="M51" s="217">
        <f>L51*J51*1.1322612</f>
        <v>0.40761403200000007</v>
      </c>
      <c r="N51" s="415"/>
      <c r="O51" s="415"/>
      <c r="P51" s="415"/>
      <c r="HY51" s="77"/>
      <c r="HZ51" s="77"/>
    </row>
    <row r="52" spans="1:234" s="77" customFormat="1">
      <c r="A52" s="203"/>
      <c r="B52" s="203"/>
      <c r="C52" s="301"/>
      <c r="D52" s="203"/>
      <c r="E52" s="204"/>
      <c r="F52" s="203"/>
      <c r="G52" s="203"/>
      <c r="H52" s="201" t="s">
        <v>109</v>
      </c>
      <c r="I52" s="201" t="s">
        <v>43</v>
      </c>
      <c r="J52" s="302">
        <v>0.02</v>
      </c>
      <c r="K52" s="204"/>
      <c r="L52" s="302">
        <v>0.45</v>
      </c>
      <c r="M52" s="217">
        <f>L52*J52*1.1322612</f>
        <v>1.0190350800000001E-2</v>
      </c>
      <c r="N52" s="415"/>
      <c r="O52" s="415"/>
      <c r="P52" s="415"/>
    </row>
    <row r="53" spans="1:234" s="77" customFormat="1" ht="25.5">
      <c r="A53" s="204">
        <v>12</v>
      </c>
      <c r="B53" s="310" t="s">
        <v>180</v>
      </c>
      <c r="C53" s="205" t="s">
        <v>181</v>
      </c>
      <c r="D53" s="206" t="s">
        <v>106</v>
      </c>
      <c r="E53" s="204">
        <v>45</v>
      </c>
      <c r="F53" s="231">
        <v>0</v>
      </c>
      <c r="G53" s="231">
        <v>0</v>
      </c>
      <c r="H53" s="203"/>
      <c r="I53" s="203"/>
      <c r="J53" s="203"/>
      <c r="K53" s="407" t="s">
        <v>37</v>
      </c>
      <c r="L53" s="407" t="s">
        <v>37</v>
      </c>
      <c r="M53" s="407" t="s">
        <v>37</v>
      </c>
      <c r="N53" s="408">
        <f>F54+G54</f>
        <v>0</v>
      </c>
      <c r="O53" s="408">
        <f>N53+N55</f>
        <v>0.94883488560000007</v>
      </c>
      <c r="P53" s="408">
        <f>E53*O53</f>
        <v>42.697569852000001</v>
      </c>
    </row>
    <row r="54" spans="1:234" s="77" customFormat="1">
      <c r="A54" s="204"/>
      <c r="B54" s="310"/>
      <c r="C54" s="205"/>
      <c r="D54" s="206"/>
      <c r="E54" s="204"/>
      <c r="F54" s="216">
        <f>F53*2.07629</f>
        <v>0</v>
      </c>
      <c r="G54" s="216">
        <f>G53*2.94795</f>
        <v>0</v>
      </c>
      <c r="H54" s="203"/>
      <c r="I54" s="203"/>
      <c r="J54" s="203"/>
      <c r="K54" s="407"/>
      <c r="L54" s="407"/>
      <c r="M54" s="407"/>
      <c r="N54" s="408"/>
      <c r="O54" s="408"/>
      <c r="P54" s="408"/>
    </row>
    <row r="55" spans="1:234" s="77" customFormat="1" ht="25.5">
      <c r="A55" s="204"/>
      <c r="B55" s="310"/>
      <c r="C55" s="205"/>
      <c r="D55" s="206"/>
      <c r="E55" s="204"/>
      <c r="F55" s="203"/>
      <c r="G55" s="203"/>
      <c r="H55" s="206" t="s">
        <v>183</v>
      </c>
      <c r="I55" s="206" t="s">
        <v>106</v>
      </c>
      <c r="J55" s="311">
        <v>1</v>
      </c>
      <c r="K55" s="201"/>
      <c r="L55" s="217">
        <v>0.83799999999999997</v>
      </c>
      <c r="M55" s="217">
        <f>L55*J55*1.1322612</f>
        <v>0.94883488560000007</v>
      </c>
      <c r="N55" s="216">
        <f>M55</f>
        <v>0.94883488560000007</v>
      </c>
      <c r="O55" s="408"/>
      <c r="P55" s="408"/>
    </row>
    <row r="56" spans="1:234" s="77" customFormat="1">
      <c r="A56" s="204">
        <v>13</v>
      </c>
      <c r="B56" s="310" t="s">
        <v>180</v>
      </c>
      <c r="C56" s="205" t="s">
        <v>182</v>
      </c>
      <c r="D56" s="206" t="s">
        <v>106</v>
      </c>
      <c r="E56" s="204">
        <v>120</v>
      </c>
      <c r="F56" s="231">
        <v>0</v>
      </c>
      <c r="G56" s="231">
        <v>0</v>
      </c>
      <c r="H56" s="203"/>
      <c r="I56" s="203"/>
      <c r="J56" s="203"/>
      <c r="K56" s="407" t="s">
        <v>37</v>
      </c>
      <c r="L56" s="407" t="s">
        <v>37</v>
      </c>
      <c r="M56" s="407" t="s">
        <v>37</v>
      </c>
      <c r="N56" s="408">
        <f>F57+G57</f>
        <v>0</v>
      </c>
      <c r="O56" s="408">
        <f>N56+N58</f>
        <v>0.58311451800000003</v>
      </c>
      <c r="P56" s="408">
        <f>E56*O56</f>
        <v>69.97374216</v>
      </c>
    </row>
    <row r="57" spans="1:234" s="77" customFormat="1">
      <c r="A57" s="204"/>
      <c r="B57" s="310"/>
      <c r="C57" s="205"/>
      <c r="D57" s="206"/>
      <c r="E57" s="204"/>
      <c r="F57" s="216">
        <f>F56*2.07629</f>
        <v>0</v>
      </c>
      <c r="G57" s="216">
        <f>G56*2.94795</f>
        <v>0</v>
      </c>
      <c r="H57" s="203"/>
      <c r="I57" s="203"/>
      <c r="J57" s="203"/>
      <c r="K57" s="407"/>
      <c r="L57" s="407"/>
      <c r="M57" s="407"/>
      <c r="N57" s="408"/>
      <c r="O57" s="408"/>
      <c r="P57" s="408"/>
    </row>
    <row r="58" spans="1:234" s="77" customFormat="1" ht="25.5">
      <c r="A58" s="204"/>
      <c r="B58" s="310"/>
      <c r="C58" s="205"/>
      <c r="D58" s="206"/>
      <c r="E58" s="204"/>
      <c r="F58" s="216"/>
      <c r="G58" s="216"/>
      <c r="H58" s="206" t="s">
        <v>183</v>
      </c>
      <c r="I58" s="206" t="s">
        <v>106</v>
      </c>
      <c r="J58" s="311">
        <v>1</v>
      </c>
      <c r="K58" s="201"/>
      <c r="L58" s="217">
        <v>0.51500000000000001</v>
      </c>
      <c r="M58" s="217">
        <f>L58*J58*1.1322612</f>
        <v>0.58311451800000003</v>
      </c>
      <c r="N58" s="216">
        <f>M58</f>
        <v>0.58311451800000003</v>
      </c>
      <c r="O58" s="408"/>
      <c r="P58" s="408"/>
    </row>
    <row r="59" spans="1:234" s="77" customFormat="1" ht="51">
      <c r="A59" s="204">
        <v>14</v>
      </c>
      <c r="B59" s="310" t="s">
        <v>184</v>
      </c>
      <c r="C59" s="227" t="s">
        <v>188</v>
      </c>
      <c r="D59" s="208" t="s">
        <v>185</v>
      </c>
      <c r="E59" s="204">
        <v>0.3</v>
      </c>
      <c r="F59" s="312">
        <v>1.62</v>
      </c>
      <c r="G59" s="231">
        <v>0</v>
      </c>
      <c r="H59" s="203"/>
      <c r="I59" s="203"/>
      <c r="J59" s="203"/>
      <c r="K59" s="407" t="s">
        <v>37</v>
      </c>
      <c r="L59" s="407" t="s">
        <v>37</v>
      </c>
      <c r="M59" s="407" t="s">
        <v>37</v>
      </c>
      <c r="N59" s="408">
        <f>F60+G60</f>
        <v>3.3635898000000006</v>
      </c>
      <c r="O59" s="408">
        <f>N59+N61</f>
        <v>32.813703612000005</v>
      </c>
      <c r="P59" s="408">
        <f>E59*O59</f>
        <v>9.8441110836000014</v>
      </c>
    </row>
    <row r="60" spans="1:234" s="77" customFormat="1">
      <c r="A60" s="204"/>
      <c r="B60" s="310"/>
      <c r="C60" s="227"/>
      <c r="D60" s="208"/>
      <c r="E60" s="204"/>
      <c r="F60" s="216">
        <f>F59*2.07629</f>
        <v>3.3635898000000006</v>
      </c>
      <c r="G60" s="216">
        <f>G59*2.94795</f>
        <v>0</v>
      </c>
      <c r="H60" s="203"/>
      <c r="I60" s="203"/>
      <c r="J60" s="203"/>
      <c r="K60" s="407"/>
      <c r="L60" s="407"/>
      <c r="M60" s="407"/>
      <c r="N60" s="408"/>
      <c r="O60" s="408"/>
      <c r="P60" s="408"/>
    </row>
    <row r="61" spans="1:234" s="77" customFormat="1" ht="14.25">
      <c r="A61" s="204"/>
      <c r="B61" s="310"/>
      <c r="C61" s="227"/>
      <c r="D61" s="208"/>
      <c r="E61" s="204"/>
      <c r="F61" s="216"/>
      <c r="G61" s="216"/>
      <c r="H61" s="206" t="s">
        <v>186</v>
      </c>
      <c r="I61" s="208" t="s">
        <v>185</v>
      </c>
      <c r="J61" s="312">
        <v>1.02</v>
      </c>
      <c r="K61" s="201"/>
      <c r="L61" s="217">
        <v>25.5</v>
      </c>
      <c r="M61" s="217">
        <f>L61*J61*1.1322612</f>
        <v>29.450113812000005</v>
      </c>
      <c r="N61" s="216">
        <f>M61</f>
        <v>29.450113812000005</v>
      </c>
      <c r="O61" s="408"/>
      <c r="P61" s="408"/>
    </row>
    <row r="62" spans="1:234" s="106" customFormat="1">
      <c r="A62" s="407">
        <v>15</v>
      </c>
      <c r="B62" s="414" t="s">
        <v>63</v>
      </c>
      <c r="C62" s="409" t="s">
        <v>138</v>
      </c>
      <c r="D62" s="407" t="s">
        <v>195</v>
      </c>
      <c r="E62" s="410">
        <v>45</v>
      </c>
      <c r="F62" s="216">
        <v>0.38</v>
      </c>
      <c r="G62" s="216">
        <v>0.01</v>
      </c>
      <c r="H62" s="407" t="s">
        <v>37</v>
      </c>
      <c r="I62" s="407" t="s">
        <v>37</v>
      </c>
      <c r="J62" s="407" t="s">
        <v>37</v>
      </c>
      <c r="K62" s="407" t="s">
        <v>37</v>
      </c>
      <c r="L62" s="407" t="s">
        <v>37</v>
      </c>
      <c r="M62" s="407" t="s">
        <v>37</v>
      </c>
      <c r="N62" s="408">
        <f>F63+G63</f>
        <v>0.81846970000000008</v>
      </c>
      <c r="O62" s="415">
        <f>N62+N64</f>
        <v>1.1618958445720002</v>
      </c>
      <c r="P62" s="415">
        <f>E62*O62</f>
        <v>52.285313005740008</v>
      </c>
      <c r="Q62" s="77"/>
    </row>
    <row r="63" spans="1:234" s="106" customFormat="1">
      <c r="A63" s="407"/>
      <c r="B63" s="407"/>
      <c r="C63" s="409"/>
      <c r="D63" s="407"/>
      <c r="E63" s="410"/>
      <c r="F63" s="216">
        <f>F62*2.07629</f>
        <v>0.78899020000000009</v>
      </c>
      <c r="G63" s="216">
        <f>G62*2.94795</f>
        <v>2.9479500000000002E-2</v>
      </c>
      <c r="H63" s="407"/>
      <c r="I63" s="407"/>
      <c r="J63" s="407"/>
      <c r="K63" s="407"/>
      <c r="L63" s="407"/>
      <c r="M63" s="407"/>
      <c r="N63" s="408"/>
      <c r="O63" s="415"/>
      <c r="P63" s="415"/>
      <c r="Q63" s="77"/>
    </row>
    <row r="64" spans="1:234" s="106" customFormat="1">
      <c r="A64" s="203"/>
      <c r="B64" s="203"/>
      <c r="C64" s="301"/>
      <c r="D64" s="203"/>
      <c r="E64" s="203"/>
      <c r="F64" s="203"/>
      <c r="G64" s="203"/>
      <c r="H64" s="204" t="s">
        <v>64</v>
      </c>
      <c r="I64" s="201" t="s">
        <v>43</v>
      </c>
      <c r="J64" s="302">
        <v>0.24</v>
      </c>
      <c r="K64" s="204"/>
      <c r="L64" s="302">
        <v>1.153</v>
      </c>
      <c r="M64" s="217">
        <f>L64*J64*1.1322612</f>
        <v>0.31331931926400003</v>
      </c>
      <c r="N64" s="415">
        <f>M64+M65+M66</f>
        <v>0.34342614457200005</v>
      </c>
      <c r="O64" s="415"/>
      <c r="P64" s="415"/>
      <c r="Q64" s="77"/>
    </row>
    <row r="65" spans="1:256" s="107" customFormat="1" ht="18" customHeight="1">
      <c r="A65" s="204"/>
      <c r="B65" s="204"/>
      <c r="C65" s="204"/>
      <c r="D65" s="204"/>
      <c r="E65" s="204"/>
      <c r="F65" s="204"/>
      <c r="G65" s="204"/>
      <c r="H65" s="204" t="s">
        <v>65</v>
      </c>
      <c r="I65" s="201" t="s">
        <v>43</v>
      </c>
      <c r="J65" s="302">
        <v>0.03</v>
      </c>
      <c r="K65" s="204"/>
      <c r="L65" s="313">
        <v>0.79700000000000004</v>
      </c>
      <c r="M65" s="217">
        <f>L65*J65*1.1322612</f>
        <v>2.7072365292000002E-2</v>
      </c>
      <c r="N65" s="415"/>
      <c r="O65" s="415"/>
      <c r="P65" s="415"/>
      <c r="Q65" s="82"/>
      <c r="IU65" s="106"/>
      <c r="IV65" s="106"/>
    </row>
    <row r="66" spans="1:256" s="106" customFormat="1" ht="18" customHeight="1">
      <c r="A66" s="203"/>
      <c r="B66" s="203"/>
      <c r="C66" s="301"/>
      <c r="D66" s="203"/>
      <c r="E66" s="203"/>
      <c r="F66" s="203"/>
      <c r="G66" s="203"/>
      <c r="H66" s="201" t="s">
        <v>66</v>
      </c>
      <c r="I66" s="201" t="s">
        <v>43</v>
      </c>
      <c r="J66" s="302">
        <v>2E-3</v>
      </c>
      <c r="K66" s="204"/>
      <c r="L66" s="302">
        <v>1.34</v>
      </c>
      <c r="M66" s="217">
        <f>L66*J66*1.1322612</f>
        <v>3.0344600160000005E-3</v>
      </c>
      <c r="N66" s="415"/>
      <c r="O66" s="415"/>
      <c r="P66" s="415"/>
      <c r="Q66" s="77"/>
    </row>
    <row r="67" spans="1:256" s="113" customFormat="1" ht="23.25" customHeight="1">
      <c r="A67" s="418">
        <v>16</v>
      </c>
      <c r="B67" s="419" t="s">
        <v>59</v>
      </c>
      <c r="C67" s="420" t="s">
        <v>61</v>
      </c>
      <c r="D67" s="418" t="s">
        <v>195</v>
      </c>
      <c r="E67" s="421">
        <v>20</v>
      </c>
      <c r="F67" s="317">
        <v>0.151</v>
      </c>
      <c r="G67" s="317">
        <v>0.183</v>
      </c>
      <c r="H67" s="418" t="s">
        <v>37</v>
      </c>
      <c r="I67" s="418" t="s">
        <v>37</v>
      </c>
      <c r="J67" s="418" t="s">
        <v>37</v>
      </c>
      <c r="K67" s="418" t="s">
        <v>37</v>
      </c>
      <c r="L67" s="418" t="s">
        <v>37</v>
      </c>
      <c r="M67" s="422" t="s">
        <v>37</v>
      </c>
      <c r="N67" s="423">
        <f>F68+G68</f>
        <v>0.85299463999999992</v>
      </c>
      <c r="O67" s="423">
        <f>N67+N69</f>
        <v>4.2057332793200004</v>
      </c>
      <c r="P67" s="423">
        <f>E67*O67</f>
        <v>84.114665586400008</v>
      </c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</row>
    <row r="68" spans="1:256" s="113" customFormat="1" ht="23.25" customHeight="1">
      <c r="A68" s="418"/>
      <c r="B68" s="419"/>
      <c r="C68" s="420"/>
      <c r="D68" s="418"/>
      <c r="E68" s="421"/>
      <c r="F68" s="216">
        <f>F67*2.07629</f>
        <v>0.31351979000000002</v>
      </c>
      <c r="G68" s="216">
        <f>G67*2.94795</f>
        <v>0.53947484999999995</v>
      </c>
      <c r="H68" s="418"/>
      <c r="I68" s="418"/>
      <c r="J68" s="418"/>
      <c r="K68" s="418"/>
      <c r="L68" s="418"/>
      <c r="M68" s="422"/>
      <c r="N68" s="423"/>
      <c r="O68" s="418"/>
      <c r="P68" s="423"/>
    </row>
    <row r="69" spans="1:256" s="113" customFormat="1" ht="14.25">
      <c r="A69" s="319"/>
      <c r="B69" s="319"/>
      <c r="C69" s="320"/>
      <c r="D69" s="319"/>
      <c r="E69" s="319"/>
      <c r="F69" s="319"/>
      <c r="G69" s="319"/>
      <c r="H69" s="220" t="s">
        <v>60</v>
      </c>
      <c r="I69" s="303" t="s">
        <v>195</v>
      </c>
      <c r="J69" s="230">
        <v>1.05</v>
      </c>
      <c r="K69" s="220"/>
      <c r="L69" s="317">
        <v>2.802</v>
      </c>
      <c r="M69" s="217">
        <f>L69*J69*1.1322612</f>
        <v>3.3312256765200008</v>
      </c>
      <c r="N69" s="423">
        <f>M69+M70</f>
        <v>3.3527386393200009</v>
      </c>
      <c r="O69" s="418"/>
      <c r="P69" s="423"/>
    </row>
    <row r="70" spans="1:256" s="112" customFormat="1">
      <c r="A70" s="220"/>
      <c r="B70" s="220"/>
      <c r="C70" s="220"/>
      <c r="D70" s="220"/>
      <c r="E70" s="220"/>
      <c r="F70" s="220"/>
      <c r="G70" s="220"/>
      <c r="H70" s="220" t="s">
        <v>62</v>
      </c>
      <c r="I70" s="303" t="s">
        <v>43</v>
      </c>
      <c r="J70" s="230">
        <f>0.02</f>
        <v>0.02</v>
      </c>
      <c r="K70" s="220"/>
      <c r="L70" s="230">
        <v>0.95</v>
      </c>
      <c r="M70" s="217">
        <f>L70*J70*1.1322612</f>
        <v>2.15129628E-2</v>
      </c>
      <c r="N70" s="418"/>
      <c r="O70" s="418"/>
      <c r="P70" s="42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B70" s="113"/>
      <c r="EC70" s="113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13"/>
      <c r="FH70" s="113"/>
      <c r="FI70" s="113"/>
      <c r="FJ70" s="113"/>
      <c r="FK70" s="113"/>
      <c r="FL70" s="113"/>
      <c r="FM70" s="113"/>
      <c r="FN70" s="113"/>
      <c r="FO70" s="113"/>
      <c r="FP70" s="113"/>
      <c r="FQ70" s="113"/>
      <c r="FR70" s="113"/>
      <c r="FS70" s="113"/>
      <c r="FT70" s="113"/>
      <c r="FU70" s="113"/>
      <c r="FV70" s="113"/>
      <c r="FW70" s="113"/>
      <c r="FX70" s="113"/>
      <c r="FY70" s="113"/>
      <c r="FZ70" s="113"/>
      <c r="GA70" s="113"/>
      <c r="GB70" s="113"/>
      <c r="GC70" s="113"/>
      <c r="GD70" s="113"/>
      <c r="GE70" s="113"/>
      <c r="GF70" s="113"/>
      <c r="GG70" s="113"/>
      <c r="GH70" s="113"/>
      <c r="GI70" s="113"/>
      <c r="GJ70" s="113"/>
      <c r="GK70" s="113"/>
      <c r="GL70" s="113"/>
      <c r="GM70" s="113"/>
      <c r="GN70" s="113"/>
      <c r="GO70" s="113"/>
      <c r="GP70" s="113"/>
      <c r="GQ70" s="113"/>
      <c r="GR70" s="113"/>
      <c r="GS70" s="113"/>
      <c r="GT70" s="113"/>
      <c r="GU70" s="113"/>
      <c r="GV70" s="113"/>
      <c r="GW70" s="113"/>
      <c r="GX70" s="113"/>
      <c r="GY70" s="113"/>
      <c r="GZ70" s="113"/>
      <c r="HA70" s="113"/>
      <c r="HB70" s="113"/>
      <c r="HC70" s="113"/>
      <c r="HD70" s="113"/>
      <c r="HE70" s="113"/>
      <c r="HF70" s="113"/>
      <c r="HG70" s="113"/>
      <c r="HH70" s="113"/>
      <c r="HI70" s="113"/>
      <c r="HJ70" s="113"/>
      <c r="HK70" s="113"/>
      <c r="HL70" s="113"/>
      <c r="HM70" s="113"/>
      <c r="HN70" s="113"/>
      <c r="HO70" s="113"/>
      <c r="HP70" s="113"/>
      <c r="HQ70" s="113"/>
      <c r="HR70" s="113"/>
      <c r="HS70" s="113"/>
      <c r="HT70" s="113"/>
      <c r="HU70" s="113"/>
      <c r="HV70" s="113"/>
      <c r="HW70" s="113"/>
      <c r="HX70" s="113"/>
      <c r="HY70" s="113"/>
      <c r="HZ70" s="113"/>
      <c r="IA70" s="113"/>
      <c r="IB70" s="113"/>
      <c r="IC70" s="113"/>
      <c r="ID70" s="113"/>
      <c r="IE70" s="113"/>
      <c r="IF70" s="113"/>
      <c r="IG70" s="113"/>
      <c r="IH70" s="113"/>
      <c r="II70" s="113"/>
      <c r="IJ70" s="113"/>
      <c r="IK70" s="113"/>
      <c r="IL70" s="113"/>
      <c r="IM70" s="113"/>
      <c r="IN70" s="113"/>
    </row>
    <row r="71" spans="1:256" s="106" customFormat="1" ht="21" customHeight="1">
      <c r="A71" s="407">
        <v>17</v>
      </c>
      <c r="B71" s="414" t="s">
        <v>63</v>
      </c>
      <c r="C71" s="409" t="s">
        <v>124</v>
      </c>
      <c r="D71" s="407" t="s">
        <v>195</v>
      </c>
      <c r="E71" s="410">
        <v>12</v>
      </c>
      <c r="F71" s="216">
        <v>0.38</v>
      </c>
      <c r="G71" s="216">
        <v>0.01</v>
      </c>
      <c r="H71" s="407" t="s">
        <v>37</v>
      </c>
      <c r="I71" s="407" t="s">
        <v>37</v>
      </c>
      <c r="J71" s="407" t="s">
        <v>37</v>
      </c>
      <c r="K71" s="407" t="s">
        <v>37</v>
      </c>
      <c r="L71" s="407" t="s">
        <v>37</v>
      </c>
      <c r="M71" s="416" t="s">
        <v>37</v>
      </c>
      <c r="N71" s="408">
        <f>F72+G72</f>
        <v>0.81846970000000008</v>
      </c>
      <c r="O71" s="415">
        <f>N71+N73</f>
        <v>1.1618958445720002</v>
      </c>
      <c r="P71" s="415">
        <f>E71*O71</f>
        <v>13.942750134864003</v>
      </c>
      <c r="Q71" s="77"/>
    </row>
    <row r="72" spans="1:256" s="106" customFormat="1" ht="21" customHeight="1">
      <c r="A72" s="407"/>
      <c r="B72" s="407"/>
      <c r="C72" s="409"/>
      <c r="D72" s="407"/>
      <c r="E72" s="410"/>
      <c r="F72" s="216">
        <f>F71*2.07629</f>
        <v>0.78899020000000009</v>
      </c>
      <c r="G72" s="216">
        <f>G71*2.94795</f>
        <v>2.9479500000000002E-2</v>
      </c>
      <c r="H72" s="407"/>
      <c r="I72" s="407"/>
      <c r="J72" s="407"/>
      <c r="K72" s="407"/>
      <c r="L72" s="407"/>
      <c r="M72" s="416"/>
      <c r="N72" s="408"/>
      <c r="O72" s="415"/>
      <c r="P72" s="415"/>
      <c r="Q72" s="77"/>
    </row>
    <row r="73" spans="1:256" s="106" customFormat="1" ht="15.95" customHeight="1">
      <c r="A73" s="203"/>
      <c r="B73" s="203"/>
      <c r="C73" s="301"/>
      <c r="D73" s="203"/>
      <c r="E73" s="203"/>
      <c r="F73" s="203"/>
      <c r="G73" s="203"/>
      <c r="H73" s="204" t="s">
        <v>64</v>
      </c>
      <c r="I73" s="201" t="s">
        <v>43</v>
      </c>
      <c r="J73" s="302">
        <v>0.24</v>
      </c>
      <c r="K73" s="204"/>
      <c r="L73" s="302">
        <v>1.153</v>
      </c>
      <c r="M73" s="217">
        <f>L73*J73*1.1322612</f>
        <v>0.31331931926400003</v>
      </c>
      <c r="N73" s="415">
        <f>M73+M74+M75</f>
        <v>0.34342614457200005</v>
      </c>
      <c r="O73" s="415"/>
      <c r="P73" s="415"/>
      <c r="Q73" s="77"/>
    </row>
    <row r="74" spans="1:256" s="107" customFormat="1" ht="18" customHeight="1">
      <c r="A74" s="204"/>
      <c r="B74" s="204"/>
      <c r="C74" s="204"/>
      <c r="D74" s="204"/>
      <c r="E74" s="204"/>
      <c r="F74" s="204"/>
      <c r="G74" s="204"/>
      <c r="H74" s="204" t="s">
        <v>65</v>
      </c>
      <c r="I74" s="201" t="s">
        <v>43</v>
      </c>
      <c r="J74" s="302">
        <v>0.03</v>
      </c>
      <c r="K74" s="204"/>
      <c r="L74" s="313">
        <v>0.79700000000000004</v>
      </c>
      <c r="M74" s="217">
        <f>L74*J74*1.1322612</f>
        <v>2.7072365292000002E-2</v>
      </c>
      <c r="N74" s="415"/>
      <c r="O74" s="415"/>
      <c r="P74" s="415"/>
      <c r="Q74" s="82"/>
      <c r="IU74" s="106"/>
      <c r="IV74" s="106"/>
    </row>
    <row r="75" spans="1:256" s="106" customFormat="1" ht="18" customHeight="1">
      <c r="A75" s="203"/>
      <c r="B75" s="203"/>
      <c r="C75" s="301"/>
      <c r="D75" s="203"/>
      <c r="E75" s="203"/>
      <c r="F75" s="203"/>
      <c r="G75" s="203"/>
      <c r="H75" s="201" t="s">
        <v>66</v>
      </c>
      <c r="I75" s="201" t="s">
        <v>43</v>
      </c>
      <c r="J75" s="302">
        <v>2E-3</v>
      </c>
      <c r="K75" s="204"/>
      <c r="L75" s="302">
        <v>1.34</v>
      </c>
      <c r="M75" s="217">
        <f>L75*J75*1.1322612</f>
        <v>3.0344600160000005E-3</v>
      </c>
      <c r="N75" s="415"/>
      <c r="O75" s="415"/>
      <c r="P75" s="415"/>
      <c r="Q75" s="77"/>
    </row>
    <row r="76" spans="1:256">
      <c r="A76" s="215"/>
      <c r="B76" s="321"/>
      <c r="C76" s="322" t="s">
        <v>44</v>
      </c>
      <c r="D76" s="323" t="s">
        <v>39</v>
      </c>
      <c r="E76" s="324"/>
      <c r="F76" s="321"/>
      <c r="G76" s="321"/>
      <c r="H76" s="325"/>
      <c r="I76" s="321"/>
      <c r="J76" s="321"/>
      <c r="K76" s="321"/>
      <c r="L76" s="321"/>
      <c r="M76" s="321"/>
      <c r="N76" s="326"/>
      <c r="O76" s="326"/>
      <c r="P76" s="327">
        <f>SUM(P13:P75)</f>
        <v>748.46589749402381</v>
      </c>
      <c r="Q76" s="88"/>
    </row>
    <row r="77" spans="1:256" s="161" customFormat="1">
      <c r="A77" s="215"/>
      <c r="B77" s="215"/>
      <c r="C77" s="322" t="s">
        <v>197</v>
      </c>
      <c r="D77" s="328" t="s">
        <v>39</v>
      </c>
      <c r="E77" s="328"/>
      <c r="F77" s="215"/>
      <c r="G77" s="215"/>
      <c r="H77" s="215"/>
      <c r="I77" s="215"/>
      <c r="J77" s="225"/>
      <c r="K77" s="225"/>
      <c r="L77" s="225"/>
      <c r="M77" s="225"/>
      <c r="N77" s="225"/>
      <c r="O77" s="225"/>
      <c r="P77" s="329">
        <f>P76*1.133</f>
        <v>848.01186186072903</v>
      </c>
      <c r="Q77" s="93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  <c r="HL77" s="89"/>
      <c r="HM77" s="89"/>
      <c r="HN77" s="89"/>
      <c r="HO77" s="89"/>
      <c r="HP77" s="89"/>
      <c r="HQ77" s="89"/>
      <c r="HR77" s="89"/>
      <c r="HS77" s="89"/>
      <c r="HT77" s="89"/>
      <c r="HU77" s="89"/>
      <c r="HV77" s="89"/>
      <c r="HW77" s="89"/>
      <c r="HX77" s="89"/>
      <c r="HY77" s="89"/>
      <c r="HZ77" s="89"/>
      <c r="IA77" s="89"/>
      <c r="IB77" s="89"/>
      <c r="IC77" s="89"/>
      <c r="ID77" s="89"/>
      <c r="IE77" s="89"/>
      <c r="IF77" s="89"/>
      <c r="IG77" s="89"/>
      <c r="IH77" s="89"/>
      <c r="II77" s="89"/>
      <c r="IJ77" s="89"/>
      <c r="IK77" s="89"/>
      <c r="IL77" s="89"/>
      <c r="IM77" s="89"/>
      <c r="IN77" s="89"/>
      <c r="IO77" s="89"/>
      <c r="IP77" s="89"/>
      <c r="IQ77" s="89"/>
      <c r="IR77" s="89"/>
      <c r="IS77" s="89"/>
      <c r="IT77" s="89"/>
      <c r="IU77" s="89"/>
      <c r="IV77" s="89"/>
    </row>
    <row r="78" spans="1:256" s="161" customFormat="1">
      <c r="A78" s="215"/>
      <c r="B78" s="215"/>
      <c r="C78" s="322" t="s">
        <v>42</v>
      </c>
      <c r="D78" s="328" t="s">
        <v>39</v>
      </c>
      <c r="E78" s="328"/>
      <c r="F78" s="215"/>
      <c r="G78" s="215"/>
      <c r="H78" s="215"/>
      <c r="I78" s="215"/>
      <c r="J78" s="225"/>
      <c r="K78" s="225"/>
      <c r="L78" s="225"/>
      <c r="M78" s="225"/>
      <c r="N78" s="225"/>
      <c r="O78" s="225"/>
      <c r="P78" s="329">
        <f>P77*1.11</f>
        <v>941.29316666540933</v>
      </c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  <c r="HL78" s="89"/>
      <c r="HM78" s="89"/>
      <c r="HN78" s="89"/>
      <c r="HO78" s="89"/>
      <c r="HP78" s="89"/>
      <c r="HQ78" s="89"/>
      <c r="HR78" s="89"/>
      <c r="HS78" s="89"/>
      <c r="HT78" s="89"/>
      <c r="HU78" s="89"/>
      <c r="HV78" s="89"/>
      <c r="HW78" s="89"/>
      <c r="HX78" s="89"/>
      <c r="HY78" s="89"/>
      <c r="HZ78" s="89"/>
      <c r="IA78" s="89"/>
      <c r="IB78" s="89"/>
      <c r="IC78" s="89"/>
      <c r="ID78" s="89"/>
      <c r="IE78" s="89"/>
      <c r="IF78" s="89"/>
      <c r="IG78" s="89"/>
      <c r="IH78" s="89"/>
      <c r="II78" s="89"/>
      <c r="IJ78" s="89"/>
      <c r="IK78" s="89"/>
      <c r="IL78" s="89"/>
      <c r="IM78" s="89"/>
      <c r="IN78" s="89"/>
      <c r="IO78" s="89"/>
      <c r="IP78" s="89"/>
      <c r="IQ78" s="89"/>
      <c r="IR78" s="89"/>
      <c r="IS78" s="89"/>
      <c r="IT78" s="89"/>
      <c r="IU78" s="89"/>
      <c r="IV78" s="89"/>
    </row>
    <row r="79" spans="1:256" s="93" customFormat="1">
      <c r="A79" s="424"/>
      <c r="B79" s="425"/>
      <c r="C79" s="425"/>
      <c r="D79" s="425"/>
      <c r="E79" s="425"/>
      <c r="F79" s="425"/>
      <c r="G79" s="425"/>
      <c r="H79" s="425"/>
      <c r="I79" s="425"/>
      <c r="J79" s="425"/>
      <c r="K79" s="425"/>
      <c r="L79" s="425"/>
      <c r="M79" s="425"/>
      <c r="N79" s="425"/>
      <c r="O79" s="425"/>
      <c r="P79" s="425"/>
      <c r="Q79" s="89"/>
    </row>
    <row r="82" spans="3:15">
      <c r="C82" s="94" t="s">
        <v>178</v>
      </c>
      <c r="F82" s="89" t="s">
        <v>177</v>
      </c>
    </row>
    <row r="83" spans="3:15">
      <c r="O83" s="88"/>
    </row>
  </sheetData>
  <mergeCells count="240">
    <mergeCell ref="A79:P79"/>
    <mergeCell ref="M71:M72"/>
    <mergeCell ref="N71:N72"/>
    <mergeCell ref="O71:O75"/>
    <mergeCell ref="P71:P75"/>
    <mergeCell ref="N73:N75"/>
    <mergeCell ref="H71:H72"/>
    <mergeCell ref="I71:I72"/>
    <mergeCell ref="J71:J72"/>
    <mergeCell ref="K71:K72"/>
    <mergeCell ref="L71:L72"/>
    <mergeCell ref="A71:A72"/>
    <mergeCell ref="B71:B72"/>
    <mergeCell ref="C71:C72"/>
    <mergeCell ref="D71:D72"/>
    <mergeCell ref="E71:E72"/>
    <mergeCell ref="M67:M68"/>
    <mergeCell ref="N67:N68"/>
    <mergeCell ref="O67:O70"/>
    <mergeCell ref="P67:P70"/>
    <mergeCell ref="N69:N70"/>
    <mergeCell ref="H67:H68"/>
    <mergeCell ref="I67:I68"/>
    <mergeCell ref="J67:J68"/>
    <mergeCell ref="K67:K68"/>
    <mergeCell ref="L67:L68"/>
    <mergeCell ref="A67:A68"/>
    <mergeCell ref="B67:B68"/>
    <mergeCell ref="C67:C68"/>
    <mergeCell ref="D67:D68"/>
    <mergeCell ref="E67:E68"/>
    <mergeCell ref="P59:P61"/>
    <mergeCell ref="A62:A63"/>
    <mergeCell ref="B62:B63"/>
    <mergeCell ref="C62:C63"/>
    <mergeCell ref="D62:D63"/>
    <mergeCell ref="E62:E63"/>
    <mergeCell ref="H62:H63"/>
    <mergeCell ref="I62:I63"/>
    <mergeCell ref="J62:J63"/>
    <mergeCell ref="K62:K63"/>
    <mergeCell ref="L62:L63"/>
    <mergeCell ref="M62:M63"/>
    <mergeCell ref="N62:N63"/>
    <mergeCell ref="O62:O66"/>
    <mergeCell ref="P62:P66"/>
    <mergeCell ref="N64:N66"/>
    <mergeCell ref="K59:K60"/>
    <mergeCell ref="L59:L60"/>
    <mergeCell ref="M59:M60"/>
    <mergeCell ref="N50:N52"/>
    <mergeCell ref="H48:H49"/>
    <mergeCell ref="I48:I49"/>
    <mergeCell ref="J48:J49"/>
    <mergeCell ref="K48:K49"/>
    <mergeCell ref="L48:L49"/>
    <mergeCell ref="N59:N60"/>
    <mergeCell ref="O59:O61"/>
    <mergeCell ref="P53:P55"/>
    <mergeCell ref="K56:K57"/>
    <mergeCell ref="L56:L57"/>
    <mergeCell ref="M56:M57"/>
    <mergeCell ref="N56:N57"/>
    <mergeCell ref="O56:O58"/>
    <mergeCell ref="P56:P58"/>
    <mergeCell ref="K53:K54"/>
    <mergeCell ref="L53:L54"/>
    <mergeCell ref="M53:M54"/>
    <mergeCell ref="N53:N54"/>
    <mergeCell ref="O53:O55"/>
    <mergeCell ref="A48:A49"/>
    <mergeCell ref="B48:B49"/>
    <mergeCell ref="C48:C49"/>
    <mergeCell ref="D48:D49"/>
    <mergeCell ref="E48:E49"/>
    <mergeCell ref="M44:M45"/>
    <mergeCell ref="N44:N45"/>
    <mergeCell ref="O44:O47"/>
    <mergeCell ref="P44:P47"/>
    <mergeCell ref="N46:N47"/>
    <mergeCell ref="H44:H45"/>
    <mergeCell ref="I44:I45"/>
    <mergeCell ref="J44:J45"/>
    <mergeCell ref="K44:K45"/>
    <mergeCell ref="L44:L45"/>
    <mergeCell ref="A44:A45"/>
    <mergeCell ref="B44:B45"/>
    <mergeCell ref="C44:C45"/>
    <mergeCell ref="D44:D45"/>
    <mergeCell ref="E44:E45"/>
    <mergeCell ref="M48:M49"/>
    <mergeCell ref="N48:N49"/>
    <mergeCell ref="O48:O52"/>
    <mergeCell ref="P48:P52"/>
    <mergeCell ref="I38:I39"/>
    <mergeCell ref="J38:J39"/>
    <mergeCell ref="K38:K39"/>
    <mergeCell ref="D36:D37"/>
    <mergeCell ref="E36:E37"/>
    <mergeCell ref="O38:O40"/>
    <mergeCell ref="P38:P40"/>
    <mergeCell ref="A41:A42"/>
    <mergeCell ref="B41:B42"/>
    <mergeCell ref="C41:C42"/>
    <mergeCell ref="D41:D42"/>
    <mergeCell ref="E41:E42"/>
    <mergeCell ref="H41:H42"/>
    <mergeCell ref="I41:I42"/>
    <mergeCell ref="J41:J42"/>
    <mergeCell ref="K41:K42"/>
    <mergeCell ref="L41:L42"/>
    <mergeCell ref="M41:M42"/>
    <mergeCell ref="N41:N42"/>
    <mergeCell ref="O41:O43"/>
    <mergeCell ref="P41:P43"/>
    <mergeCell ref="L38:L39"/>
    <mergeCell ref="M38:M39"/>
    <mergeCell ref="N38:N39"/>
    <mergeCell ref="A36:A37"/>
    <mergeCell ref="B36:B37"/>
    <mergeCell ref="C36:C37"/>
    <mergeCell ref="A38:A39"/>
    <mergeCell ref="B38:B39"/>
    <mergeCell ref="C38:C39"/>
    <mergeCell ref="D38:D39"/>
    <mergeCell ref="E38:E39"/>
    <mergeCell ref="H38:H39"/>
    <mergeCell ref="M36:M37"/>
    <mergeCell ref="N36:N37"/>
    <mergeCell ref="O36:O37"/>
    <mergeCell ref="P36:P37"/>
    <mergeCell ref="A31:A32"/>
    <mergeCell ref="B31:B32"/>
    <mergeCell ref="C31:C32"/>
    <mergeCell ref="D31:D32"/>
    <mergeCell ref="E31:E32"/>
    <mergeCell ref="M31:M32"/>
    <mergeCell ref="N31:N32"/>
    <mergeCell ref="O31:O35"/>
    <mergeCell ref="P31:P35"/>
    <mergeCell ref="N33:N35"/>
    <mergeCell ref="H31:H32"/>
    <mergeCell ref="I31:I32"/>
    <mergeCell ref="J31:J32"/>
    <mergeCell ref="K31:K32"/>
    <mergeCell ref="L31:L32"/>
    <mergeCell ref="H36:H37"/>
    <mergeCell ref="I36:I37"/>
    <mergeCell ref="J36:J37"/>
    <mergeCell ref="K36:K37"/>
    <mergeCell ref="L36:L37"/>
    <mergeCell ref="P24:P26"/>
    <mergeCell ref="A27:A28"/>
    <mergeCell ref="B27:B28"/>
    <mergeCell ref="C27:C28"/>
    <mergeCell ref="D27:D28"/>
    <mergeCell ref="E27:E28"/>
    <mergeCell ref="H27:H28"/>
    <mergeCell ref="I27:I28"/>
    <mergeCell ref="J27:J28"/>
    <mergeCell ref="K27:K28"/>
    <mergeCell ref="L27:L28"/>
    <mergeCell ref="M27:M28"/>
    <mergeCell ref="N27:N28"/>
    <mergeCell ref="O27:O30"/>
    <mergeCell ref="P27:P30"/>
    <mergeCell ref="N29:N30"/>
    <mergeCell ref="A24:A25"/>
    <mergeCell ref="B24:B25"/>
    <mergeCell ref="C24:C25"/>
    <mergeCell ref="D24:D25"/>
    <mergeCell ref="E24:E25"/>
    <mergeCell ref="H24:H25"/>
    <mergeCell ref="O24:O26"/>
    <mergeCell ref="E10:E11"/>
    <mergeCell ref="F10:F11"/>
    <mergeCell ref="G10:G11"/>
    <mergeCell ref="I24:I25"/>
    <mergeCell ref="J24:J25"/>
    <mergeCell ref="K24:K25"/>
    <mergeCell ref="L24:L25"/>
    <mergeCell ref="M24:M25"/>
    <mergeCell ref="N24:N25"/>
    <mergeCell ref="H13:H14"/>
    <mergeCell ref="E15:E16"/>
    <mergeCell ref="H15:H16"/>
    <mergeCell ref="I15:I16"/>
    <mergeCell ref="J15:J16"/>
    <mergeCell ref="K15:K16"/>
    <mergeCell ref="L15:L16"/>
    <mergeCell ref="M15:M16"/>
    <mergeCell ref="N17:N19"/>
    <mergeCell ref="A20:A21"/>
    <mergeCell ref="B20:B21"/>
    <mergeCell ref="C20:C21"/>
    <mergeCell ref="D20:D21"/>
    <mergeCell ref="E20:E21"/>
    <mergeCell ref="O13:O14"/>
    <mergeCell ref="P20:P23"/>
    <mergeCell ref="N22:N23"/>
    <mergeCell ref="H20:H21"/>
    <mergeCell ref="I20:I21"/>
    <mergeCell ref="J20:J21"/>
    <mergeCell ref="L20:L21"/>
    <mergeCell ref="M20:M21"/>
    <mergeCell ref="N20:N21"/>
    <mergeCell ref="O20:O23"/>
    <mergeCell ref="K20:K21"/>
    <mergeCell ref="N15:N16"/>
    <mergeCell ref="P13:P14"/>
    <mergeCell ref="A15:A16"/>
    <mergeCell ref="B15:B16"/>
    <mergeCell ref="C15:C16"/>
    <mergeCell ref="D15:D16"/>
    <mergeCell ref="O15:O19"/>
    <mergeCell ref="P15:P19"/>
    <mergeCell ref="A1:P1"/>
    <mergeCell ref="A3:P3"/>
    <mergeCell ref="G5:H5"/>
    <mergeCell ref="E7:F7"/>
    <mergeCell ref="E8:F8"/>
    <mergeCell ref="A10:A11"/>
    <mergeCell ref="B10:B11"/>
    <mergeCell ref="L13:L14"/>
    <mergeCell ref="M13:M14"/>
    <mergeCell ref="N13:N14"/>
    <mergeCell ref="C13:C14"/>
    <mergeCell ref="D13:D14"/>
    <mergeCell ref="E13:E14"/>
    <mergeCell ref="I13:I14"/>
    <mergeCell ref="J13:J14"/>
    <mergeCell ref="K13:K14"/>
    <mergeCell ref="H10:M10"/>
    <mergeCell ref="N10:N11"/>
    <mergeCell ref="A13:A14"/>
    <mergeCell ref="B13:B14"/>
    <mergeCell ref="O10:O11"/>
    <mergeCell ref="P10:P11"/>
    <mergeCell ref="C10:C11"/>
    <mergeCell ref="D10:D11"/>
  </mergeCells>
  <printOptions horizontalCentered="1"/>
  <pageMargins left="0.11811023622047245" right="0.11811023622047245" top="0.37" bottom="0.32" header="0.28999999999999998" footer="0.3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AC30"/>
  <sheetViews>
    <sheetView zoomScaleSheetLayoutView="80" workbookViewId="0">
      <selection activeCell="A11" sqref="A11:F13"/>
    </sheetView>
  </sheetViews>
  <sheetFormatPr defaultColWidth="9.140625" defaultRowHeight="12.75"/>
  <cols>
    <col min="1" max="1" width="4.85546875" style="161" customWidth="1"/>
    <col min="2" max="2" width="47.5703125" style="94" customWidth="1"/>
    <col min="3" max="3" width="9.140625" style="214" customWidth="1"/>
    <col min="4" max="4" width="10.7109375" style="214" customWidth="1"/>
    <col min="5" max="5" width="11.140625" style="214" customWidth="1"/>
    <col min="6" max="6" width="11.140625" style="89" customWidth="1"/>
    <col min="7" max="7" width="10.5703125" style="89" bestFit="1" customWidth="1"/>
    <col min="8" max="16384" width="9.140625" style="89"/>
  </cols>
  <sheetData>
    <row r="1" spans="1:29" s="161" customFormat="1">
      <c r="A1" s="281"/>
      <c r="B1" s="281"/>
      <c r="C1" s="281"/>
      <c r="D1" s="281"/>
      <c r="E1" s="281"/>
    </row>
    <row r="2" spans="1:29" s="30" customFormat="1" ht="14.25">
      <c r="A2" s="186"/>
      <c r="B2" s="187"/>
      <c r="C2" s="209"/>
      <c r="D2" s="209"/>
      <c r="E2" s="209"/>
      <c r="F2" s="283" t="s">
        <v>206</v>
      </c>
      <c r="G2" s="190"/>
    </row>
    <row r="3" spans="1:29" s="30" customFormat="1" ht="14.25">
      <c r="A3" s="186"/>
      <c r="C3" s="209"/>
      <c r="D3" s="209"/>
      <c r="E3" s="209"/>
      <c r="F3" s="188" t="s">
        <v>207</v>
      </c>
      <c r="G3" s="188"/>
    </row>
    <row r="4" spans="1:29" s="30" customFormat="1" ht="14.25">
      <c r="A4" s="186"/>
      <c r="B4" s="187"/>
      <c r="C4" s="210"/>
      <c r="D4" s="392" t="s">
        <v>208</v>
      </c>
      <c r="E4" s="392"/>
      <c r="F4" s="392"/>
      <c r="G4" s="191"/>
    </row>
    <row r="5" spans="1:29" s="30" customFormat="1" ht="14.25">
      <c r="A5" s="186"/>
      <c r="B5" s="192"/>
      <c r="C5" s="209"/>
      <c r="D5" s="211" t="s">
        <v>209</v>
      </c>
      <c r="E5" s="210"/>
      <c r="F5" s="194" t="s">
        <v>210</v>
      </c>
      <c r="G5" s="190"/>
    </row>
    <row r="6" spans="1:29" s="30" customFormat="1">
      <c r="A6" s="186"/>
      <c r="B6" s="195"/>
      <c r="C6" s="212"/>
      <c r="D6" s="212"/>
      <c r="E6" s="212"/>
    </row>
    <row r="7" spans="1:29" s="30" customFormat="1" ht="39" customHeight="1">
      <c r="A7" s="387" t="str">
        <f>+'[1]Am-5-2'!A4:H4</f>
        <v>ù.ºñ¨³Ý, ²ñ³µÏÇñ í³ñã³Ï³Ý ßñç³ÝÇ ÎáÙÇï³ëÇ պող.  թիվ  16 շենքի բակ³ÛÇÝ ï³ñ³ÍùÇ ¨ Ë³Õ³Ññ³å³ñ³ÏÇ ÁÝÃ³óÇÏ í»ñ³Ýáñá·áõÙ և պահպանում</v>
      </c>
      <c r="B7" s="387"/>
      <c r="C7" s="387"/>
      <c r="D7" s="387"/>
      <c r="E7" s="387"/>
      <c r="F7" s="387"/>
      <c r="G7" s="196"/>
      <c r="H7" s="196"/>
      <c r="I7" s="196"/>
      <c r="J7" s="196"/>
      <c r="M7" s="196"/>
      <c r="N7" s="196"/>
      <c r="O7" s="196"/>
      <c r="P7" s="196"/>
    </row>
    <row r="8" spans="1:29" s="30" customFormat="1" ht="18">
      <c r="A8" s="426" t="s">
        <v>211</v>
      </c>
      <c r="B8" s="426"/>
      <c r="C8" s="426"/>
      <c r="D8" s="426"/>
      <c r="E8" s="426"/>
      <c r="F8" s="426"/>
    </row>
    <row r="9" spans="1:29" s="165" customFormat="1">
      <c r="A9" s="163"/>
      <c r="B9" s="167"/>
      <c r="C9" s="163"/>
      <c r="D9" s="163"/>
      <c r="E9" s="163"/>
      <c r="F9" s="163"/>
    </row>
    <row r="10" spans="1:29" s="9" customFormat="1">
      <c r="A10" s="18"/>
      <c r="B10" s="282"/>
      <c r="C10" s="18"/>
      <c r="D10" s="18"/>
      <c r="E10" s="18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</row>
    <row r="11" spans="1:29" s="30" customFormat="1" ht="13.9" customHeight="1">
      <c r="A11" s="427" t="s">
        <v>212</v>
      </c>
      <c r="B11" s="429" t="s">
        <v>26</v>
      </c>
      <c r="C11" s="431" t="s">
        <v>213</v>
      </c>
      <c r="D11" s="433" t="s">
        <v>214</v>
      </c>
      <c r="E11" s="435" t="s">
        <v>271</v>
      </c>
      <c r="F11" s="436"/>
    </row>
    <row r="12" spans="1:29" s="30" customFormat="1" ht="28.5">
      <c r="A12" s="428"/>
      <c r="B12" s="430"/>
      <c r="C12" s="432"/>
      <c r="D12" s="434"/>
      <c r="E12" s="198" t="s">
        <v>215</v>
      </c>
      <c r="F12" s="198" t="s">
        <v>216</v>
      </c>
    </row>
    <row r="13" spans="1:29" s="30" customFormat="1">
      <c r="A13" s="199">
        <v>1</v>
      </c>
      <c r="B13" s="330">
        <v>2</v>
      </c>
      <c r="C13" s="200">
        <v>3</v>
      </c>
      <c r="D13" s="200">
        <v>4</v>
      </c>
      <c r="E13" s="200">
        <v>5</v>
      </c>
      <c r="F13" s="200">
        <v>6</v>
      </c>
    </row>
    <row r="14" spans="1:29" s="77" customFormat="1" ht="22.15" customHeight="1">
      <c r="A14" s="201">
        <v>1</v>
      </c>
      <c r="B14" s="202" t="s">
        <v>127</v>
      </c>
      <c r="C14" s="201" t="s">
        <v>106</v>
      </c>
      <c r="D14" s="213">
        <v>30</v>
      </c>
      <c r="E14" s="213"/>
      <c r="F14" s="203"/>
    </row>
    <row r="15" spans="1:29" s="77" customFormat="1" ht="30.6" customHeight="1">
      <c r="A15" s="201">
        <v>2</v>
      </c>
      <c r="B15" s="202" t="s">
        <v>131</v>
      </c>
      <c r="C15" s="201" t="s">
        <v>106</v>
      </c>
      <c r="D15" s="213">
        <v>30</v>
      </c>
      <c r="E15" s="213"/>
      <c r="F15" s="203"/>
    </row>
    <row r="16" spans="1:29" s="77" customFormat="1" ht="20.45" customHeight="1">
      <c r="A16" s="201">
        <v>3</v>
      </c>
      <c r="B16" s="202" t="s">
        <v>117</v>
      </c>
      <c r="C16" s="201" t="s">
        <v>114</v>
      </c>
      <c r="D16" s="213">
        <f>0.04*4</f>
        <v>0.16</v>
      </c>
      <c r="E16" s="213"/>
      <c r="F16" s="203"/>
    </row>
    <row r="17" spans="1:6" s="77" customFormat="1" ht="39.75" customHeight="1">
      <c r="A17" s="201">
        <v>4</v>
      </c>
      <c r="B17" s="202" t="s">
        <v>147</v>
      </c>
      <c r="C17" s="201" t="s">
        <v>106</v>
      </c>
      <c r="D17" s="213">
        <v>3</v>
      </c>
      <c r="E17" s="213"/>
      <c r="F17" s="203"/>
    </row>
    <row r="18" spans="1:6" s="77" customFormat="1" ht="25.5">
      <c r="A18" s="201">
        <v>5</v>
      </c>
      <c r="B18" s="202" t="s">
        <v>192</v>
      </c>
      <c r="C18" s="201" t="s">
        <v>114</v>
      </c>
      <c r="D18" s="213">
        <v>7.4999999999999997E-2</v>
      </c>
      <c r="E18" s="213"/>
      <c r="F18" s="203"/>
    </row>
    <row r="19" spans="1:6" s="77" customFormat="1" ht="63.75">
      <c r="A19" s="201">
        <v>6</v>
      </c>
      <c r="B19" s="202" t="s">
        <v>253</v>
      </c>
      <c r="C19" s="201" t="s">
        <v>114</v>
      </c>
      <c r="D19" s="213">
        <v>6.4000000000000001E-2</v>
      </c>
      <c r="E19" s="213"/>
      <c r="F19" s="203"/>
    </row>
    <row r="20" spans="1:6" s="77" customFormat="1" ht="25.5">
      <c r="A20" s="201">
        <v>7</v>
      </c>
      <c r="B20" s="202" t="s">
        <v>258</v>
      </c>
      <c r="C20" s="201" t="s">
        <v>69</v>
      </c>
      <c r="D20" s="213">
        <v>16</v>
      </c>
      <c r="E20" s="213"/>
      <c r="F20" s="203"/>
    </row>
    <row r="21" spans="1:6" s="77" customFormat="1" ht="38.25">
      <c r="A21" s="201">
        <v>8</v>
      </c>
      <c r="B21" s="202" t="s">
        <v>260</v>
      </c>
      <c r="C21" s="201" t="s">
        <v>114</v>
      </c>
      <c r="D21" s="213">
        <v>5.0000000000000001E-3</v>
      </c>
      <c r="E21" s="213"/>
      <c r="F21" s="203"/>
    </row>
    <row r="22" spans="1:6" s="77" customFormat="1">
      <c r="A22" s="201">
        <v>9</v>
      </c>
      <c r="B22" s="202" t="s">
        <v>262</v>
      </c>
      <c r="C22" s="201" t="s">
        <v>263</v>
      </c>
      <c r="D22" s="213">
        <v>0.4</v>
      </c>
      <c r="E22" s="213"/>
      <c r="F22" s="203"/>
    </row>
    <row r="23" spans="1:6" s="77" customFormat="1" ht="25.5">
      <c r="A23" s="201">
        <v>10</v>
      </c>
      <c r="B23" s="202" t="s">
        <v>266</v>
      </c>
      <c r="C23" s="201" t="s">
        <v>267</v>
      </c>
      <c r="D23" s="213">
        <v>2.2000000000000002</v>
      </c>
      <c r="E23" s="213"/>
      <c r="F23" s="203"/>
    </row>
    <row r="24" spans="1:6" s="77" customFormat="1" ht="25.5">
      <c r="A24" s="201">
        <v>11</v>
      </c>
      <c r="B24" s="202" t="s">
        <v>104</v>
      </c>
      <c r="C24" s="201" t="s">
        <v>106</v>
      </c>
      <c r="D24" s="213">
        <v>50</v>
      </c>
      <c r="E24" s="213"/>
      <c r="F24" s="203"/>
    </row>
    <row r="25" spans="1:6" s="77" customFormat="1">
      <c r="A25" s="201">
        <v>12</v>
      </c>
      <c r="B25" s="202" t="s">
        <v>181</v>
      </c>
      <c r="C25" s="201" t="s">
        <v>106</v>
      </c>
      <c r="D25" s="213">
        <v>45</v>
      </c>
      <c r="E25" s="213"/>
      <c r="F25" s="203"/>
    </row>
    <row r="26" spans="1:6" s="77" customFormat="1">
      <c r="A26" s="201">
        <v>13</v>
      </c>
      <c r="B26" s="202" t="s">
        <v>182</v>
      </c>
      <c r="C26" s="201" t="s">
        <v>106</v>
      </c>
      <c r="D26" s="213">
        <v>120</v>
      </c>
      <c r="E26" s="213"/>
      <c r="F26" s="203"/>
    </row>
    <row r="27" spans="1:6" s="77" customFormat="1" ht="38.25">
      <c r="A27" s="201">
        <v>14</v>
      </c>
      <c r="B27" s="202" t="s">
        <v>188</v>
      </c>
      <c r="C27" s="201" t="s">
        <v>185</v>
      </c>
      <c r="D27" s="213">
        <v>0.3</v>
      </c>
      <c r="E27" s="213"/>
      <c r="F27" s="203"/>
    </row>
    <row r="28" spans="1:6" s="77" customFormat="1" ht="14.25">
      <c r="A28" s="201">
        <v>15</v>
      </c>
      <c r="B28" s="202" t="s">
        <v>138</v>
      </c>
      <c r="C28" s="201" t="s">
        <v>195</v>
      </c>
      <c r="D28" s="213">
        <v>45</v>
      </c>
      <c r="E28" s="213"/>
      <c r="F28" s="203"/>
    </row>
    <row r="29" spans="1:6" s="77" customFormat="1" ht="25.5">
      <c r="A29" s="201">
        <v>16</v>
      </c>
      <c r="B29" s="202" t="s">
        <v>61</v>
      </c>
      <c r="C29" s="201" t="s">
        <v>195</v>
      </c>
      <c r="D29" s="213">
        <v>20</v>
      </c>
      <c r="E29" s="213"/>
      <c r="F29" s="203"/>
    </row>
    <row r="30" spans="1:6" s="77" customFormat="1" ht="25.5">
      <c r="A30" s="201">
        <v>17</v>
      </c>
      <c r="B30" s="202" t="s">
        <v>124</v>
      </c>
      <c r="C30" s="201" t="s">
        <v>195</v>
      </c>
      <c r="D30" s="213">
        <v>12</v>
      </c>
      <c r="E30" s="213"/>
      <c r="F30" s="203"/>
    </row>
  </sheetData>
  <mergeCells count="8">
    <mergeCell ref="D4:F4"/>
    <mergeCell ref="A7:F7"/>
    <mergeCell ref="A8:F8"/>
    <mergeCell ref="A11:A12"/>
    <mergeCell ref="B11:B12"/>
    <mergeCell ref="C11:C12"/>
    <mergeCell ref="D11:D12"/>
    <mergeCell ref="E11:F11"/>
  </mergeCells>
  <printOptions horizontalCentered="1"/>
  <pageMargins left="0.19685039370078741" right="0.11811023622047245" top="0.9055118110236221" bottom="0.43307086614173229" header="0.51181102362204722" footer="0.7480314960629921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</sheetPr>
  <dimension ref="A2:H91"/>
  <sheetViews>
    <sheetView topLeftCell="A10" zoomScaleSheetLayoutView="100" workbookViewId="0">
      <selection activeCell="D39" sqref="D39:H40"/>
    </sheetView>
  </sheetViews>
  <sheetFormatPr defaultColWidth="9.140625" defaultRowHeight="12.75"/>
  <cols>
    <col min="1" max="1" width="5" style="9" customWidth="1"/>
    <col min="2" max="2" width="14.42578125" style="9" customWidth="1"/>
    <col min="3" max="3" width="41" style="9" customWidth="1"/>
    <col min="4" max="4" width="18" style="9" customWidth="1"/>
    <col min="5" max="5" width="16.85546875" style="9" customWidth="1"/>
    <col min="6" max="6" width="18" style="9" customWidth="1"/>
    <col min="7" max="7" width="14.42578125" style="9" customWidth="1"/>
    <col min="8" max="8" width="16" style="9" customWidth="1"/>
    <col min="9" max="16384" width="9.140625" style="9"/>
  </cols>
  <sheetData>
    <row r="2" spans="1:8" s="18" customFormat="1">
      <c r="A2" s="398" t="s">
        <v>233</v>
      </c>
      <c r="B2" s="398"/>
      <c r="C2" s="398"/>
      <c r="D2" s="398"/>
      <c r="E2" s="398"/>
      <c r="F2" s="398"/>
      <c r="G2" s="398"/>
      <c r="H2" s="398"/>
    </row>
    <row r="3" spans="1:8" s="18" customFormat="1">
      <c r="A3" s="95"/>
      <c r="B3" s="95"/>
      <c r="C3" s="95"/>
      <c r="D3" s="95"/>
      <c r="E3" s="95"/>
      <c r="F3" s="95"/>
      <c r="G3" s="95"/>
      <c r="H3" s="95"/>
    </row>
    <row r="4" spans="1:8" s="18" customFormat="1" ht="28.5" customHeight="1">
      <c r="A4" s="369" t="s">
        <v>234</v>
      </c>
      <c r="B4" s="369"/>
      <c r="C4" s="369"/>
      <c r="D4" s="369"/>
      <c r="E4" s="369"/>
      <c r="F4" s="369"/>
      <c r="G4" s="369"/>
      <c r="H4" s="369"/>
    </row>
    <row r="5" spans="1:8" s="18" customFormat="1" ht="9" customHeight="1">
      <c r="A5" s="9"/>
      <c r="B5" s="9"/>
      <c r="C5" s="9"/>
      <c r="D5" s="9"/>
      <c r="E5" s="9"/>
      <c r="F5" s="9"/>
      <c r="G5" s="9"/>
      <c r="H5" s="9"/>
    </row>
    <row r="6" spans="1:8" s="18" customFormat="1" ht="9" customHeight="1">
      <c r="A6" s="9"/>
      <c r="B6" s="9"/>
      <c r="C6" s="9"/>
      <c r="D6" s="9"/>
      <c r="E6" s="9"/>
      <c r="F6" s="9"/>
      <c r="G6" s="9"/>
      <c r="H6" s="9"/>
    </row>
    <row r="7" spans="1:8" s="18" customFormat="1">
      <c r="A7" s="399"/>
      <c r="B7" s="399"/>
      <c r="C7" s="399"/>
      <c r="D7" s="371" t="s">
        <v>8</v>
      </c>
      <c r="E7" s="371"/>
      <c r="F7" s="371"/>
      <c r="G7" s="96">
        <f>H43</f>
        <v>69.135487079113986</v>
      </c>
      <c r="H7" s="18" t="s">
        <v>41</v>
      </c>
    </row>
    <row r="8" spans="1:8" s="18" customFormat="1" ht="14.25" customHeight="1">
      <c r="A8" s="16"/>
      <c r="B8" s="400"/>
      <c r="C8" s="400"/>
      <c r="G8" s="401" t="s">
        <v>217</v>
      </c>
      <c r="H8" s="401"/>
    </row>
    <row r="9" spans="1:8" s="95" customFormat="1" ht="19.5" customHeight="1">
      <c r="A9" s="365" t="s">
        <v>0</v>
      </c>
      <c r="B9" s="365" t="s">
        <v>9</v>
      </c>
      <c r="C9" s="365" t="s">
        <v>10</v>
      </c>
      <c r="D9" s="367" t="s">
        <v>1</v>
      </c>
      <c r="E9" s="368"/>
      <c r="F9" s="368"/>
      <c r="G9" s="368"/>
      <c r="H9" s="365" t="s">
        <v>11</v>
      </c>
    </row>
    <row r="10" spans="1:8" s="95" customFormat="1" ht="25.5">
      <c r="A10" s="366"/>
      <c r="B10" s="366"/>
      <c r="C10" s="366"/>
      <c r="D10" s="64" t="s">
        <v>2</v>
      </c>
      <c r="E10" s="64" t="s">
        <v>3</v>
      </c>
      <c r="F10" s="64" t="s">
        <v>4</v>
      </c>
      <c r="G10" s="64" t="s">
        <v>5</v>
      </c>
      <c r="H10" s="366"/>
    </row>
    <row r="11" spans="1:8" s="95" customFormat="1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8" s="61" customFormat="1">
      <c r="A12" s="66"/>
      <c r="B12" s="355" t="s">
        <v>12</v>
      </c>
      <c r="C12" s="356"/>
      <c r="D12" s="356"/>
      <c r="E12" s="356"/>
      <c r="F12" s="356"/>
      <c r="G12" s="357"/>
      <c r="H12" s="66"/>
    </row>
    <row r="13" spans="1:8" s="61" customFormat="1" ht="22.5" customHeight="1">
      <c r="A13" s="344">
        <v>1</v>
      </c>
      <c r="B13" s="363" t="s">
        <v>45</v>
      </c>
      <c r="C13" s="348" t="s">
        <v>58</v>
      </c>
      <c r="D13" s="350">
        <f>'5-3'!P26</f>
        <v>55.955368010374336</v>
      </c>
      <c r="E13" s="350">
        <v>0</v>
      </c>
      <c r="F13" s="350">
        <v>0</v>
      </c>
      <c r="G13" s="350">
        <v>0</v>
      </c>
      <c r="H13" s="350">
        <f>SUM(D13:G13)</f>
        <v>55.955368010374336</v>
      </c>
    </row>
    <row r="14" spans="1:8" s="61" customFormat="1" ht="18.75" customHeight="1">
      <c r="A14" s="345"/>
      <c r="B14" s="364"/>
      <c r="C14" s="349"/>
      <c r="D14" s="351"/>
      <c r="E14" s="351"/>
      <c r="F14" s="351"/>
      <c r="G14" s="351"/>
      <c r="H14" s="351"/>
    </row>
    <row r="15" spans="1:8" s="61" customFormat="1" ht="16.899999999999999" customHeight="1">
      <c r="A15" s="64"/>
      <c r="B15" s="64"/>
      <c r="C15" s="67" t="s">
        <v>46</v>
      </c>
      <c r="D15" s="68">
        <f>SUM(D13:D14)</f>
        <v>55.955368010374336</v>
      </c>
      <c r="E15" s="69">
        <f>SUM(E13:E14)</f>
        <v>0</v>
      </c>
      <c r="F15" s="69">
        <f>SUM(F13:F14)</f>
        <v>0</v>
      </c>
      <c r="G15" s="69">
        <f>SUM(G13:G14)</f>
        <v>0</v>
      </c>
      <c r="H15" s="68">
        <f>SUM(H13:H14)</f>
        <v>55.955368010374336</v>
      </c>
    </row>
    <row r="16" spans="1:8" s="61" customFormat="1" ht="16.899999999999999" customHeight="1">
      <c r="A16" s="64"/>
      <c r="B16" s="64"/>
      <c r="C16" s="67" t="s">
        <v>47</v>
      </c>
      <c r="D16" s="68">
        <f>D15</f>
        <v>55.955368010374336</v>
      </c>
      <c r="E16" s="69">
        <f>E15</f>
        <v>0</v>
      </c>
      <c r="F16" s="69">
        <f>F15</f>
        <v>0</v>
      </c>
      <c r="G16" s="69">
        <f>G15</f>
        <v>0</v>
      </c>
      <c r="H16" s="68">
        <f>H15</f>
        <v>55.955368010374336</v>
      </c>
    </row>
    <row r="17" spans="1:8" s="61" customFormat="1">
      <c r="A17" s="66"/>
      <c r="B17" s="355" t="s">
        <v>48</v>
      </c>
      <c r="C17" s="356"/>
      <c r="D17" s="356"/>
      <c r="E17" s="356"/>
      <c r="F17" s="356"/>
      <c r="G17" s="357"/>
      <c r="H17" s="66"/>
    </row>
    <row r="18" spans="1:8" s="61" customFormat="1">
      <c r="A18" s="344">
        <v>2</v>
      </c>
      <c r="B18" s="358">
        <f>1*0.5%</f>
        <v>5.0000000000000001E-3</v>
      </c>
      <c r="C18" s="348" t="s">
        <v>49</v>
      </c>
      <c r="D18" s="350">
        <f>D16*0.5/100</f>
        <v>0.2797768400518717</v>
      </c>
      <c r="E18" s="352">
        <f>E16*0.75/100</f>
        <v>0</v>
      </c>
      <c r="F18" s="352" t="s">
        <v>6</v>
      </c>
      <c r="G18" s="352" t="s">
        <v>6</v>
      </c>
      <c r="H18" s="350">
        <f>SUM(D18:G18)</f>
        <v>0.2797768400518717</v>
      </c>
    </row>
    <row r="19" spans="1:8" s="61" customFormat="1">
      <c r="A19" s="345"/>
      <c r="B19" s="359"/>
      <c r="C19" s="349"/>
      <c r="D19" s="351"/>
      <c r="E19" s="353"/>
      <c r="F19" s="353"/>
      <c r="G19" s="353"/>
      <c r="H19" s="351"/>
    </row>
    <row r="20" spans="1:8" s="61" customFormat="1" ht="16.899999999999999" customHeight="1">
      <c r="A20" s="64"/>
      <c r="B20" s="64"/>
      <c r="C20" s="67" t="s">
        <v>13</v>
      </c>
      <c r="D20" s="68">
        <f>SUM(D18)</f>
        <v>0.2797768400518717</v>
      </c>
      <c r="E20" s="69">
        <f>SUM(E18)</f>
        <v>0</v>
      </c>
      <c r="F20" s="69">
        <f>SUM(F18)</f>
        <v>0</v>
      </c>
      <c r="G20" s="69">
        <f>SUM(G18)</f>
        <v>0</v>
      </c>
      <c r="H20" s="68">
        <f>SUM(H18)</f>
        <v>0.2797768400518717</v>
      </c>
    </row>
    <row r="21" spans="1:8" s="61" customFormat="1" ht="16.899999999999999" customHeight="1">
      <c r="A21" s="64"/>
      <c r="B21" s="64"/>
      <c r="C21" s="67" t="s">
        <v>14</v>
      </c>
      <c r="D21" s="68">
        <f>D20+D16</f>
        <v>56.235144850426209</v>
      </c>
      <c r="E21" s="69">
        <f>E20+E16</f>
        <v>0</v>
      </c>
      <c r="F21" s="69">
        <f>F20+F16</f>
        <v>0</v>
      </c>
      <c r="G21" s="69">
        <f>G20+G16</f>
        <v>0</v>
      </c>
      <c r="H21" s="68">
        <f>H20+H16</f>
        <v>56.235144850426209</v>
      </c>
    </row>
    <row r="22" spans="1:8" s="61" customFormat="1">
      <c r="A22" s="66"/>
      <c r="B22" s="355" t="s">
        <v>50</v>
      </c>
      <c r="C22" s="356"/>
      <c r="D22" s="356"/>
      <c r="E22" s="356"/>
      <c r="F22" s="356"/>
      <c r="G22" s="357"/>
      <c r="H22" s="66"/>
    </row>
    <row r="23" spans="1:8" s="61" customFormat="1">
      <c r="A23" s="344">
        <v>3</v>
      </c>
      <c r="B23" s="358">
        <f>0.6*0.5%</f>
        <v>3.0000000000000001E-3</v>
      </c>
      <c r="C23" s="348" t="s">
        <v>15</v>
      </c>
      <c r="D23" s="350">
        <f>D21*0.3/100</f>
        <v>0.16870543455127862</v>
      </c>
      <c r="E23" s="352">
        <f>E21*0.4/100</f>
        <v>0</v>
      </c>
      <c r="F23" s="352" t="s">
        <v>7</v>
      </c>
      <c r="G23" s="352" t="s">
        <v>7</v>
      </c>
      <c r="H23" s="350">
        <f>SUM(D23:G23)</f>
        <v>0.16870543455127862</v>
      </c>
    </row>
    <row r="24" spans="1:8" s="61" customFormat="1">
      <c r="A24" s="345"/>
      <c r="B24" s="359"/>
      <c r="C24" s="349"/>
      <c r="D24" s="351"/>
      <c r="E24" s="353"/>
      <c r="F24" s="353"/>
      <c r="G24" s="353"/>
      <c r="H24" s="351"/>
    </row>
    <row r="25" spans="1:8" s="61" customFormat="1" ht="27" customHeight="1">
      <c r="A25" s="344">
        <v>4</v>
      </c>
      <c r="B25" s="358">
        <v>1.5E-3</v>
      </c>
      <c r="C25" s="348" t="s">
        <v>16</v>
      </c>
      <c r="D25" s="350">
        <f>D21*0.15/100</f>
        <v>8.4352717275639311E-2</v>
      </c>
      <c r="E25" s="352">
        <f>E21*0.15/100</f>
        <v>0</v>
      </c>
      <c r="F25" s="352"/>
      <c r="G25" s="352"/>
      <c r="H25" s="350">
        <f>SUM(D25:G25)</f>
        <v>8.4352717275639311E-2</v>
      </c>
    </row>
    <row r="26" spans="1:8" ht="27" customHeight="1">
      <c r="A26" s="345"/>
      <c r="B26" s="359"/>
      <c r="C26" s="349"/>
      <c r="D26" s="351"/>
      <c r="E26" s="353"/>
      <c r="F26" s="353"/>
      <c r="G26" s="353"/>
      <c r="H26" s="351"/>
    </row>
    <row r="27" spans="1:8">
      <c r="A27" s="344">
        <v>5</v>
      </c>
      <c r="B27" s="360">
        <v>0.02</v>
      </c>
      <c r="C27" s="348" t="s">
        <v>51</v>
      </c>
      <c r="D27" s="350">
        <f>D21*2%</f>
        <v>1.1247028970085242</v>
      </c>
      <c r="E27" s="352">
        <f>E21*2%</f>
        <v>0</v>
      </c>
      <c r="F27" s="352">
        <f>F21*2%</f>
        <v>0</v>
      </c>
      <c r="G27" s="352">
        <f>G21*2%</f>
        <v>0</v>
      </c>
      <c r="H27" s="350">
        <f>H21*2%</f>
        <v>1.1247028970085242</v>
      </c>
    </row>
    <row r="28" spans="1:8">
      <c r="A28" s="345"/>
      <c r="B28" s="361"/>
      <c r="C28" s="349"/>
      <c r="D28" s="351"/>
      <c r="E28" s="353"/>
      <c r="F28" s="353"/>
      <c r="G28" s="353"/>
      <c r="H28" s="351"/>
    </row>
    <row r="29" spans="1:8" s="61" customFormat="1">
      <c r="A29" s="64"/>
      <c r="B29" s="64"/>
      <c r="C29" s="67" t="s">
        <v>17</v>
      </c>
      <c r="D29" s="68">
        <f>SUM(D23:D28)</f>
        <v>1.3777610488354421</v>
      </c>
      <c r="E29" s="69">
        <f>SUM(E23:E28)</f>
        <v>0</v>
      </c>
      <c r="F29" s="69">
        <f>SUM(F23:F28)</f>
        <v>0</v>
      </c>
      <c r="G29" s="69">
        <f>SUM(G23:G28)</f>
        <v>0</v>
      </c>
      <c r="H29" s="68">
        <f>SUM(H23:H28)</f>
        <v>1.3777610488354421</v>
      </c>
    </row>
    <row r="30" spans="1:8" s="61" customFormat="1">
      <c r="A30" s="64"/>
      <c r="B30" s="64"/>
      <c r="C30" s="67" t="s">
        <v>18</v>
      </c>
      <c r="D30" s="68">
        <f>D29+D21</f>
        <v>57.612905899261655</v>
      </c>
      <c r="E30" s="69">
        <f>E29+E21</f>
        <v>0</v>
      </c>
      <c r="F30" s="69">
        <f>F29+F21</f>
        <v>0</v>
      </c>
      <c r="G30" s="69">
        <f>G29+G21</f>
        <v>0</v>
      </c>
      <c r="H30" s="68">
        <f>H29+H21</f>
        <v>57.612905899261655</v>
      </c>
    </row>
    <row r="31" spans="1:8" s="61" customFormat="1">
      <c r="A31" s="33"/>
      <c r="B31" s="362" t="s">
        <v>52</v>
      </c>
      <c r="C31" s="362"/>
      <c r="D31" s="362"/>
      <c r="E31" s="362"/>
      <c r="F31" s="362"/>
      <c r="G31" s="362"/>
      <c r="H31" s="33"/>
    </row>
    <row r="32" spans="1:8" s="61" customFormat="1">
      <c r="A32" s="344">
        <v>6</v>
      </c>
      <c r="B32" s="360">
        <v>0.02</v>
      </c>
      <c r="C32" s="348" t="s">
        <v>53</v>
      </c>
      <c r="D32" s="350" t="s">
        <v>7</v>
      </c>
      <c r="E32" s="350" t="s">
        <v>7</v>
      </c>
      <c r="F32" s="350" t="s">
        <v>7</v>
      </c>
      <c r="G32" s="350"/>
      <c r="H32" s="350"/>
    </row>
    <row r="33" spans="1:8" s="61" customFormat="1">
      <c r="A33" s="345"/>
      <c r="B33" s="361"/>
      <c r="C33" s="349"/>
      <c r="D33" s="351"/>
      <c r="E33" s="351"/>
      <c r="F33" s="351"/>
      <c r="G33" s="351"/>
      <c r="H33" s="351"/>
    </row>
    <row r="34" spans="1:8" s="61" customFormat="1">
      <c r="A34" s="344">
        <v>7</v>
      </c>
      <c r="B34" s="358">
        <v>6.0000000000000001E-3</v>
      </c>
      <c r="C34" s="348" t="s">
        <v>54</v>
      </c>
      <c r="D34" s="350" t="s">
        <v>7</v>
      </c>
      <c r="E34" s="350" t="s">
        <v>7</v>
      </c>
      <c r="F34" s="350" t="s">
        <v>7</v>
      </c>
      <c r="G34" s="350"/>
      <c r="H34" s="350"/>
    </row>
    <row r="35" spans="1:8">
      <c r="A35" s="345"/>
      <c r="B35" s="359"/>
      <c r="C35" s="349"/>
      <c r="D35" s="351"/>
      <c r="E35" s="351"/>
      <c r="F35" s="351"/>
      <c r="G35" s="351"/>
      <c r="H35" s="351"/>
    </row>
    <row r="36" spans="1:8">
      <c r="A36" s="64"/>
      <c r="B36" s="64"/>
      <c r="C36" s="67" t="s">
        <v>55</v>
      </c>
      <c r="D36" s="68">
        <f>SUM(D32:D35)</f>
        <v>0</v>
      </c>
      <c r="E36" s="69">
        <f>SUM(E32:E35)</f>
        <v>0</v>
      </c>
      <c r="F36" s="69">
        <f>SUM(F32:F35)</f>
        <v>0</v>
      </c>
      <c r="G36" s="68">
        <f>SUM(G32:G35)</f>
        <v>0</v>
      </c>
      <c r="H36" s="68">
        <f>SUM(H32:H35)</f>
        <v>0</v>
      </c>
    </row>
    <row r="37" spans="1:8">
      <c r="A37" s="64"/>
      <c r="B37" s="64"/>
      <c r="C37" s="67" t="s">
        <v>56</v>
      </c>
      <c r="D37" s="68">
        <f>D36+D30</f>
        <v>57.612905899261655</v>
      </c>
      <c r="E37" s="69">
        <f>E36+E30</f>
        <v>0</v>
      </c>
      <c r="F37" s="69">
        <f>F36+F30</f>
        <v>0</v>
      </c>
      <c r="G37" s="68">
        <f>G36+G30</f>
        <v>0</v>
      </c>
      <c r="H37" s="68">
        <f>H36+H30</f>
        <v>57.612905899261655</v>
      </c>
    </row>
    <row r="38" spans="1:8">
      <c r="A38" s="66"/>
      <c r="B38" s="355" t="s">
        <v>19</v>
      </c>
      <c r="C38" s="356"/>
      <c r="D38" s="356"/>
      <c r="E38" s="356"/>
      <c r="F38" s="356"/>
      <c r="G38" s="357"/>
      <c r="H38" s="66"/>
    </row>
    <row r="39" spans="1:8">
      <c r="A39" s="344"/>
      <c r="B39" s="346">
        <v>0.03</v>
      </c>
      <c r="C39" s="348" t="s">
        <v>20</v>
      </c>
      <c r="D39" s="350"/>
      <c r="E39" s="352"/>
      <c r="F39" s="352"/>
      <c r="G39" s="350"/>
      <c r="H39" s="350"/>
    </row>
    <row r="40" spans="1:8" s="61" customFormat="1">
      <c r="A40" s="345"/>
      <c r="B40" s="347"/>
      <c r="C40" s="349"/>
      <c r="D40" s="351"/>
      <c r="E40" s="353"/>
      <c r="F40" s="353"/>
      <c r="G40" s="351"/>
      <c r="H40" s="351"/>
    </row>
    <row r="41" spans="1:8" s="61" customFormat="1">
      <c r="A41" s="97"/>
      <c r="B41" s="97"/>
      <c r="C41" s="67" t="s">
        <v>21</v>
      </c>
      <c r="D41" s="98">
        <f>D37+D39</f>
        <v>57.612905899261655</v>
      </c>
      <c r="E41" s="99">
        <f>E37+E39</f>
        <v>0</v>
      </c>
      <c r="F41" s="99">
        <f>F37+F39</f>
        <v>0</v>
      </c>
      <c r="G41" s="98">
        <f>G37+G39</f>
        <v>0</v>
      </c>
      <c r="H41" s="98">
        <f>H37+H39</f>
        <v>57.612905899261655</v>
      </c>
    </row>
    <row r="42" spans="1:8">
      <c r="A42" s="97"/>
      <c r="B42" s="97"/>
      <c r="C42" s="67" t="s">
        <v>57</v>
      </c>
      <c r="D42" s="98">
        <f>D41*0.2</f>
        <v>11.522581179852331</v>
      </c>
      <c r="E42" s="99">
        <f>E41*0.2</f>
        <v>0</v>
      </c>
      <c r="F42" s="99">
        <f>F41*0.2</f>
        <v>0</v>
      </c>
      <c r="G42" s="98">
        <f>G41*0.2</f>
        <v>0</v>
      </c>
      <c r="H42" s="98">
        <f>H41*0.2</f>
        <v>11.522581179852331</v>
      </c>
    </row>
    <row r="43" spans="1:8">
      <c r="A43" s="97"/>
      <c r="B43" s="97"/>
      <c r="C43" s="67" t="s">
        <v>22</v>
      </c>
      <c r="D43" s="98">
        <f>SUM(D41:D42)</f>
        <v>69.135487079113986</v>
      </c>
      <c r="E43" s="99">
        <f>SUM(E41:E42)</f>
        <v>0</v>
      </c>
      <c r="F43" s="99">
        <f>SUM(F41:F42)</f>
        <v>0</v>
      </c>
      <c r="G43" s="98">
        <f>SUM(G41:G42)</f>
        <v>0</v>
      </c>
      <c r="H43" s="98">
        <f>SUM(H41:H42)</f>
        <v>69.135487079113986</v>
      </c>
    </row>
    <row r="44" spans="1:8">
      <c r="A44" s="97"/>
      <c r="B44" s="97"/>
      <c r="C44" s="67" t="s">
        <v>23</v>
      </c>
      <c r="D44" s="100"/>
      <c r="E44" s="100"/>
      <c r="F44" s="101"/>
      <c r="G44" s="101"/>
      <c r="H44" s="98">
        <f>H20*15/100</f>
        <v>4.1966526007780752E-2</v>
      </c>
    </row>
    <row r="45" spans="1:8">
      <c r="A45" s="102"/>
      <c r="B45" s="102"/>
      <c r="C45" s="354"/>
      <c r="D45" s="354"/>
      <c r="E45" s="354"/>
      <c r="F45" s="354"/>
      <c r="G45" s="354"/>
      <c r="H45" s="354"/>
    </row>
    <row r="46" spans="1:8">
      <c r="A46" s="102"/>
      <c r="B46" s="102"/>
      <c r="C46" s="73"/>
      <c r="D46" s="73"/>
      <c r="E46" s="73"/>
      <c r="F46" s="73"/>
      <c r="G46" s="73"/>
      <c r="H46" s="73"/>
    </row>
    <row r="47" spans="1:8" ht="28.5">
      <c r="C47" s="268" t="s">
        <v>174</v>
      </c>
      <c r="D47" s="274"/>
      <c r="E47" s="274" t="s">
        <v>175</v>
      </c>
    </row>
    <row r="48" spans="1:8" ht="14.25">
      <c r="C48" s="268"/>
      <c r="D48" s="274"/>
      <c r="E48" s="274"/>
    </row>
    <row r="49" spans="3:5" ht="14.25">
      <c r="C49" s="268"/>
      <c r="D49" s="274"/>
      <c r="E49" s="274"/>
    </row>
    <row r="50" spans="3:5" ht="14.25">
      <c r="C50" s="268" t="s">
        <v>176</v>
      </c>
      <c r="D50" s="274"/>
      <c r="E50" s="274" t="s">
        <v>177</v>
      </c>
    </row>
    <row r="51" spans="3:5">
      <c r="C51" s="74"/>
    </row>
    <row r="52" spans="3:5">
      <c r="C52" s="74"/>
    </row>
    <row r="53" spans="3:5">
      <c r="C53" s="74"/>
    </row>
    <row r="54" spans="3:5">
      <c r="C54" s="74"/>
    </row>
    <row r="55" spans="3:5">
      <c r="C55" s="74"/>
    </row>
    <row r="56" spans="3:5">
      <c r="C56" s="74"/>
    </row>
    <row r="57" spans="3:5">
      <c r="C57" s="74"/>
    </row>
    <row r="58" spans="3:5">
      <c r="C58" s="74"/>
    </row>
    <row r="59" spans="3:5">
      <c r="C59" s="74"/>
    </row>
    <row r="60" spans="3:5">
      <c r="C60" s="74"/>
    </row>
    <row r="61" spans="3:5">
      <c r="C61" s="74"/>
    </row>
    <row r="62" spans="3:5">
      <c r="C62" s="74"/>
    </row>
    <row r="63" spans="3:5">
      <c r="C63" s="74"/>
    </row>
    <row r="64" spans="3:5">
      <c r="C64" s="74"/>
    </row>
    <row r="65" spans="3:3">
      <c r="C65" s="74"/>
    </row>
    <row r="66" spans="3:3">
      <c r="C66" s="74"/>
    </row>
    <row r="67" spans="3:3">
      <c r="C67" s="74"/>
    </row>
    <row r="68" spans="3:3">
      <c r="C68" s="74"/>
    </row>
    <row r="69" spans="3:3">
      <c r="C69" s="74"/>
    </row>
    <row r="70" spans="3:3">
      <c r="C70" s="74"/>
    </row>
    <row r="71" spans="3:3">
      <c r="C71" s="74"/>
    </row>
    <row r="72" spans="3:3">
      <c r="C72" s="74"/>
    </row>
    <row r="73" spans="3:3">
      <c r="C73" s="74"/>
    </row>
    <row r="74" spans="3:3">
      <c r="C74" s="74"/>
    </row>
    <row r="75" spans="3:3">
      <c r="C75" s="74"/>
    </row>
    <row r="76" spans="3:3">
      <c r="C76" s="74"/>
    </row>
    <row r="77" spans="3:3">
      <c r="C77" s="74"/>
    </row>
    <row r="78" spans="3:3">
      <c r="C78" s="74"/>
    </row>
    <row r="79" spans="3:3">
      <c r="C79" s="74"/>
    </row>
    <row r="80" spans="3:3">
      <c r="C80" s="74"/>
    </row>
    <row r="81" spans="3:3">
      <c r="C81" s="74"/>
    </row>
    <row r="82" spans="3:3">
      <c r="C82" s="74"/>
    </row>
    <row r="83" spans="3:3">
      <c r="C83" s="74"/>
    </row>
    <row r="84" spans="3:3">
      <c r="C84" s="74"/>
    </row>
    <row r="85" spans="3:3">
      <c r="C85" s="74"/>
    </row>
    <row r="86" spans="3:3">
      <c r="C86" s="74"/>
    </row>
    <row r="87" spans="3:3">
      <c r="C87" s="74"/>
    </row>
    <row r="88" spans="3:3">
      <c r="C88" s="74"/>
    </row>
    <row r="89" spans="3:3">
      <c r="C89" s="74"/>
    </row>
    <row r="90" spans="3:3">
      <c r="C90" s="74"/>
    </row>
    <row r="91" spans="3:3">
      <c r="C91" s="74"/>
    </row>
  </sheetData>
  <mergeCells count="81">
    <mergeCell ref="A2:H2"/>
    <mergeCell ref="A4:H4"/>
    <mergeCell ref="A7:C7"/>
    <mergeCell ref="D7:F7"/>
    <mergeCell ref="B8:C8"/>
    <mergeCell ref="G8:H8"/>
    <mergeCell ref="A9:A10"/>
    <mergeCell ref="B9:B10"/>
    <mergeCell ref="C9:C10"/>
    <mergeCell ref="D9:G9"/>
    <mergeCell ref="H9:H10"/>
    <mergeCell ref="B12:G12"/>
    <mergeCell ref="A13:A14"/>
    <mergeCell ref="B13:B14"/>
    <mergeCell ref="C13:C14"/>
    <mergeCell ref="D13:D14"/>
    <mergeCell ref="E13:E14"/>
    <mergeCell ref="F13:F1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H18:H19"/>
    <mergeCell ref="H27:H28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H32:H33"/>
    <mergeCell ref="A27:A28"/>
    <mergeCell ref="B27:B28"/>
    <mergeCell ref="C27:C28"/>
    <mergeCell ref="D27:D28"/>
    <mergeCell ref="B31:G31"/>
    <mergeCell ref="A32:A33"/>
    <mergeCell ref="B32:B33"/>
    <mergeCell ref="C32:C33"/>
    <mergeCell ref="D32:D33"/>
    <mergeCell ref="E32:E33"/>
    <mergeCell ref="F32:F33"/>
    <mergeCell ref="G32:G33"/>
    <mergeCell ref="E27:E28"/>
    <mergeCell ref="F27:F28"/>
    <mergeCell ref="G27:G28"/>
    <mergeCell ref="A34:A35"/>
    <mergeCell ref="B34:B35"/>
    <mergeCell ref="C34:C35"/>
    <mergeCell ref="D34:D35"/>
    <mergeCell ref="E34:E35"/>
    <mergeCell ref="F34:F35"/>
    <mergeCell ref="G34:G35"/>
    <mergeCell ref="H34:H35"/>
    <mergeCell ref="C45:H45"/>
    <mergeCell ref="H39:H40"/>
    <mergeCell ref="B38:G38"/>
    <mergeCell ref="F39:F40"/>
    <mergeCell ref="G39:G40"/>
    <mergeCell ref="A39:A40"/>
    <mergeCell ref="B39:B40"/>
    <mergeCell ref="C39:C40"/>
    <mergeCell ref="D39:D40"/>
    <mergeCell ref="E39:E40"/>
  </mergeCells>
  <printOptions horizontalCentered="1"/>
  <pageMargins left="0.2" right="0.2" top="0.61" bottom="0.24" header="0.511811023622047" footer="0.28000000000000003"/>
  <pageSetup paperSize="9" orientation="landscape" r:id="rId1"/>
  <headerFooter alignWithMargins="0">
    <oddHeader>&amp;R&amp;"Arial Armenian,Italic"&amp;U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70C0"/>
  </sheetPr>
  <dimension ref="A1:IV31"/>
  <sheetViews>
    <sheetView zoomScaleSheetLayoutView="80" workbookViewId="0">
      <selection activeCell="C33" sqref="C33"/>
    </sheetView>
  </sheetViews>
  <sheetFormatPr defaultColWidth="9.140625" defaultRowHeight="12.75"/>
  <cols>
    <col min="1" max="1" width="4.85546875" style="123" customWidth="1"/>
    <col min="2" max="2" width="8.28515625" style="123" customWidth="1"/>
    <col min="3" max="3" width="32.85546875" style="125" customWidth="1"/>
    <col min="4" max="4" width="8.85546875" style="123" customWidth="1"/>
    <col min="5" max="5" width="7" style="123" customWidth="1"/>
    <col min="6" max="7" width="6.42578125" style="123" customWidth="1"/>
    <col min="8" max="8" width="14.140625" style="123" customWidth="1"/>
    <col min="9" max="13" width="6.85546875" style="123" customWidth="1"/>
    <col min="14" max="14" width="8.7109375" style="123" customWidth="1"/>
    <col min="15" max="15" width="6.140625" style="123" customWidth="1"/>
    <col min="16" max="16" width="8.42578125" style="123" customWidth="1"/>
    <col min="17" max="17" width="9.7109375" style="123" bestFit="1" customWidth="1"/>
    <col min="18" max="18" width="10.5703125" style="123" bestFit="1" customWidth="1"/>
    <col min="19" max="16384" width="9.140625" style="123"/>
  </cols>
  <sheetData>
    <row r="1" spans="1:248" s="76" customFormat="1">
      <c r="A1" s="387" t="s">
        <v>235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</row>
    <row r="2" spans="1:248" s="76" customFormat="1" ht="6.75" customHeight="1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spans="1:248" s="76" customFormat="1" ht="29.25" customHeight="1">
      <c r="A3" s="369" t="s">
        <v>234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</row>
    <row r="4" spans="1:248" s="76" customFormat="1">
      <c r="C4" s="111"/>
    </row>
    <row r="5" spans="1:248" s="9" customFormat="1">
      <c r="A5" s="270"/>
      <c r="B5" s="270"/>
      <c r="C5" s="271" t="s">
        <v>200</v>
      </c>
      <c r="D5" s="270"/>
      <c r="E5" s="271">
        <v>224758</v>
      </c>
      <c r="F5" s="271" t="s">
        <v>201</v>
      </c>
      <c r="G5" s="390" t="s">
        <v>218</v>
      </c>
      <c r="H5" s="390"/>
      <c r="I5" s="270"/>
      <c r="J5" s="270"/>
      <c r="K5" s="270"/>
      <c r="L5" s="270"/>
      <c r="M5" s="270"/>
      <c r="N5" s="270"/>
      <c r="O5" s="270"/>
      <c r="P5" s="270"/>
      <c r="Q5" s="270"/>
    </row>
    <row r="6" spans="1:248" s="9" customFormat="1">
      <c r="A6" s="270"/>
      <c r="B6" s="270"/>
      <c r="C6" s="271" t="s">
        <v>202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248" s="9" customFormat="1">
      <c r="A7" s="270"/>
      <c r="B7" s="270"/>
      <c r="C7" s="271" t="s">
        <v>203</v>
      </c>
      <c r="D7" s="270"/>
      <c r="E7" s="390">
        <v>2.0762900000000002</v>
      </c>
      <c r="F7" s="39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</row>
    <row r="8" spans="1:248" s="9" customFormat="1">
      <c r="A8" s="270"/>
      <c r="B8" s="270"/>
      <c r="C8" s="271" t="s">
        <v>204</v>
      </c>
      <c r="D8" s="270"/>
      <c r="E8" s="390">
        <v>2.9479500000000001</v>
      </c>
      <c r="F8" s="39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</row>
    <row r="9" spans="1:248" s="9" customFormat="1">
      <c r="A9" s="18"/>
      <c r="B9" s="18"/>
      <c r="C9" s="271" t="s">
        <v>205</v>
      </c>
      <c r="D9" s="162"/>
      <c r="E9" s="162" t="s">
        <v>198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</row>
    <row r="10" spans="1:248" s="239" customFormat="1" ht="19.5" customHeight="1">
      <c r="A10" s="388" t="s">
        <v>24</v>
      </c>
      <c r="B10" s="384" t="s">
        <v>25</v>
      </c>
      <c r="C10" s="389" t="s">
        <v>26</v>
      </c>
      <c r="D10" s="384" t="s">
        <v>27</v>
      </c>
      <c r="E10" s="384" t="s">
        <v>28</v>
      </c>
      <c r="F10" s="382" t="s">
        <v>40</v>
      </c>
      <c r="G10" s="382" t="s">
        <v>36</v>
      </c>
      <c r="H10" s="388" t="s">
        <v>29</v>
      </c>
      <c r="I10" s="388"/>
      <c r="J10" s="388"/>
      <c r="K10" s="388"/>
      <c r="L10" s="388"/>
      <c r="M10" s="388"/>
      <c r="N10" s="382" t="s">
        <v>38</v>
      </c>
      <c r="O10" s="382" t="s">
        <v>34</v>
      </c>
      <c r="P10" s="384" t="s">
        <v>35</v>
      </c>
    </row>
    <row r="11" spans="1:248" s="239" customFormat="1" ht="148.5" customHeight="1">
      <c r="A11" s="388"/>
      <c r="B11" s="384"/>
      <c r="C11" s="389"/>
      <c r="D11" s="384"/>
      <c r="E11" s="384"/>
      <c r="F11" s="382"/>
      <c r="G11" s="382"/>
      <c r="H11" s="243" t="s">
        <v>30</v>
      </c>
      <c r="I11" s="242" t="s">
        <v>27</v>
      </c>
      <c r="J11" s="244" t="s">
        <v>31</v>
      </c>
      <c r="K11" s="166" t="s">
        <v>32</v>
      </c>
      <c r="L11" s="166" t="s">
        <v>33</v>
      </c>
      <c r="M11" s="244" t="s">
        <v>199</v>
      </c>
      <c r="N11" s="383"/>
      <c r="O11" s="383"/>
      <c r="P11" s="385"/>
    </row>
    <row r="12" spans="1:248" s="239" customFormat="1" ht="15" customHeight="1">
      <c r="A12" s="241">
        <v>1</v>
      </c>
      <c r="B12" s="241">
        <v>2</v>
      </c>
      <c r="C12" s="241">
        <v>3</v>
      </c>
      <c r="D12" s="241">
        <v>4</v>
      </c>
      <c r="E12" s="241">
        <v>5</v>
      </c>
      <c r="F12" s="241">
        <v>6</v>
      </c>
      <c r="G12" s="241">
        <v>7</v>
      </c>
      <c r="H12" s="241">
        <v>8</v>
      </c>
      <c r="I12" s="241">
        <v>9</v>
      </c>
      <c r="J12" s="241">
        <v>10</v>
      </c>
      <c r="K12" s="241">
        <v>11</v>
      </c>
      <c r="L12" s="241">
        <v>12</v>
      </c>
      <c r="M12" s="241">
        <v>13</v>
      </c>
      <c r="N12" s="241">
        <v>14</v>
      </c>
      <c r="O12" s="241">
        <v>15</v>
      </c>
      <c r="P12" s="241">
        <v>16</v>
      </c>
    </row>
    <row r="13" spans="1:248" s="113" customFormat="1">
      <c r="A13" s="439">
        <v>1</v>
      </c>
      <c r="B13" s="441" t="s">
        <v>68</v>
      </c>
      <c r="C13" s="443" t="s">
        <v>179</v>
      </c>
      <c r="D13" s="439" t="s">
        <v>69</v>
      </c>
      <c r="E13" s="445">
        <v>1</v>
      </c>
      <c r="F13" s="249">
        <v>1.1000000000000001</v>
      </c>
      <c r="G13" s="249">
        <v>0.39</v>
      </c>
      <c r="H13" s="439" t="s">
        <v>37</v>
      </c>
      <c r="I13" s="439" t="s">
        <v>37</v>
      </c>
      <c r="J13" s="439" t="s">
        <v>37</v>
      </c>
      <c r="K13" s="439" t="s">
        <v>37</v>
      </c>
      <c r="L13" s="439" t="s">
        <v>37</v>
      </c>
      <c r="M13" s="439" t="s">
        <v>37</v>
      </c>
      <c r="N13" s="457">
        <f>F14+G14</f>
        <v>3.4336195000000007</v>
      </c>
      <c r="O13" s="459">
        <f>N13</f>
        <v>3.4336195000000007</v>
      </c>
      <c r="P13" s="459">
        <f>E13*O13</f>
        <v>3.4336195000000007</v>
      </c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2"/>
      <c r="EB13" s="112"/>
      <c r="EC13" s="112"/>
      <c r="ED13" s="112"/>
      <c r="EE13" s="112"/>
      <c r="EF13" s="112"/>
      <c r="EG13" s="112"/>
      <c r="EH13" s="112"/>
      <c r="EI13" s="112"/>
      <c r="EJ13" s="112"/>
      <c r="EK13" s="112"/>
      <c r="EL13" s="112"/>
      <c r="EM13" s="112"/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2"/>
      <c r="EZ13" s="112"/>
      <c r="FA13" s="112"/>
      <c r="FB13" s="112"/>
      <c r="FC13" s="112"/>
      <c r="FD13" s="112"/>
      <c r="FE13" s="112"/>
      <c r="FF13" s="112"/>
      <c r="FG13" s="112"/>
      <c r="FH13" s="112"/>
      <c r="FI13" s="112"/>
      <c r="FJ13" s="112"/>
      <c r="FK13" s="112"/>
      <c r="FL13" s="112"/>
      <c r="FM13" s="112"/>
      <c r="FN13" s="112"/>
      <c r="FO13" s="112"/>
      <c r="FP13" s="112"/>
      <c r="FQ13" s="112"/>
      <c r="FR13" s="112"/>
      <c r="FS13" s="112"/>
      <c r="FT13" s="112"/>
      <c r="FU13" s="112"/>
      <c r="FV13" s="112"/>
      <c r="FW13" s="112"/>
      <c r="FX13" s="112"/>
      <c r="FY13" s="112"/>
      <c r="FZ13" s="112"/>
      <c r="GA13" s="112"/>
      <c r="GB13" s="112"/>
      <c r="GC13" s="112"/>
      <c r="GD13" s="112"/>
      <c r="GE13" s="112"/>
      <c r="GF13" s="112"/>
      <c r="GG13" s="112"/>
      <c r="GH13" s="112"/>
      <c r="GI13" s="112"/>
      <c r="GJ13" s="112"/>
      <c r="GK13" s="112"/>
      <c r="GL13" s="112"/>
      <c r="GM13" s="112"/>
      <c r="GN13" s="112"/>
      <c r="GO13" s="112"/>
      <c r="GP13" s="112"/>
      <c r="GQ13" s="112"/>
      <c r="GR13" s="112"/>
      <c r="GS13" s="112"/>
      <c r="GT13" s="112"/>
      <c r="GU13" s="112"/>
      <c r="GV13" s="112"/>
      <c r="GW13" s="112"/>
      <c r="GX13" s="112"/>
      <c r="GY13" s="112"/>
      <c r="GZ13" s="112"/>
      <c r="HA13" s="112"/>
      <c r="HB13" s="112"/>
      <c r="HC13" s="112"/>
      <c r="HD13" s="112"/>
      <c r="HE13" s="112"/>
      <c r="HF13" s="112"/>
      <c r="HG13" s="112"/>
      <c r="HH13" s="112"/>
      <c r="HI13" s="112"/>
      <c r="HJ13" s="112"/>
      <c r="HK13" s="112"/>
      <c r="HL13" s="112"/>
      <c r="HM13" s="112"/>
      <c r="HN13" s="112"/>
      <c r="HO13" s="112"/>
      <c r="HP13" s="112"/>
      <c r="HQ13" s="112"/>
      <c r="HR13" s="112"/>
      <c r="HS13" s="112"/>
      <c r="HT13" s="112"/>
      <c r="HU13" s="112"/>
      <c r="HV13" s="112"/>
      <c r="HW13" s="112"/>
      <c r="HX13" s="112"/>
      <c r="HY13" s="112"/>
      <c r="HZ13" s="112"/>
      <c r="IA13" s="112"/>
      <c r="IB13" s="112"/>
      <c r="IC13" s="112"/>
      <c r="ID13" s="112"/>
      <c r="IE13" s="112"/>
      <c r="IF13" s="112"/>
      <c r="IG13" s="112"/>
      <c r="IH13" s="112"/>
      <c r="II13" s="112"/>
      <c r="IJ13" s="112"/>
      <c r="IK13" s="112"/>
      <c r="IL13" s="112"/>
      <c r="IM13" s="112"/>
      <c r="IN13" s="112"/>
    </row>
    <row r="14" spans="1:248" s="113" customFormat="1">
      <c r="A14" s="440"/>
      <c r="B14" s="442"/>
      <c r="C14" s="444"/>
      <c r="D14" s="440"/>
      <c r="E14" s="446"/>
      <c r="F14" s="236">
        <f>F13*2.07629</f>
        <v>2.2839190000000005</v>
      </c>
      <c r="G14" s="236">
        <f>G13*2.94795</f>
        <v>1.1497005</v>
      </c>
      <c r="H14" s="440"/>
      <c r="I14" s="440"/>
      <c r="J14" s="440"/>
      <c r="K14" s="440"/>
      <c r="L14" s="440"/>
      <c r="M14" s="440"/>
      <c r="N14" s="458"/>
      <c r="O14" s="343"/>
      <c r="P14" s="459"/>
    </row>
    <row r="15" spans="1:248" s="115" customFormat="1">
      <c r="A15" s="437">
        <v>2</v>
      </c>
      <c r="B15" s="447" t="s">
        <v>63</v>
      </c>
      <c r="C15" s="448" t="s">
        <v>67</v>
      </c>
      <c r="D15" s="437" t="s">
        <v>195</v>
      </c>
      <c r="E15" s="450">
        <v>10</v>
      </c>
      <c r="F15" s="236">
        <v>0.38</v>
      </c>
      <c r="G15" s="236">
        <v>0.01</v>
      </c>
      <c r="H15" s="437" t="s">
        <v>37</v>
      </c>
      <c r="I15" s="437" t="s">
        <v>37</v>
      </c>
      <c r="J15" s="437" t="s">
        <v>37</v>
      </c>
      <c r="K15" s="437" t="s">
        <v>37</v>
      </c>
      <c r="L15" s="437" t="s">
        <v>37</v>
      </c>
      <c r="M15" s="437" t="s">
        <v>37</v>
      </c>
      <c r="N15" s="452">
        <f>F16+G16</f>
        <v>0.81846970000000008</v>
      </c>
      <c r="O15" s="452">
        <f>N15+N17</f>
        <v>1.1618958445720002</v>
      </c>
      <c r="P15" s="452">
        <f>E15*O15</f>
        <v>11.618958445720002</v>
      </c>
      <c r="Q15" s="114"/>
    </row>
    <row r="16" spans="1:248" s="115" customFormat="1">
      <c r="A16" s="438"/>
      <c r="B16" s="438"/>
      <c r="C16" s="449"/>
      <c r="D16" s="438"/>
      <c r="E16" s="451"/>
      <c r="F16" s="236">
        <f>F15*2.07629</f>
        <v>0.78899020000000009</v>
      </c>
      <c r="G16" s="236">
        <f>G15*2.94795</f>
        <v>2.9479500000000002E-2</v>
      </c>
      <c r="H16" s="438"/>
      <c r="I16" s="438"/>
      <c r="J16" s="438"/>
      <c r="K16" s="438"/>
      <c r="L16" s="438"/>
      <c r="M16" s="438"/>
      <c r="N16" s="454"/>
      <c r="O16" s="453"/>
      <c r="P16" s="453"/>
      <c r="Q16" s="114"/>
    </row>
    <row r="17" spans="1:256" s="115" customFormat="1">
      <c r="A17" s="116"/>
      <c r="B17" s="116"/>
      <c r="C17" s="84"/>
      <c r="D17" s="116"/>
      <c r="E17" s="116"/>
      <c r="F17" s="116"/>
      <c r="G17" s="116"/>
      <c r="H17" s="117" t="s">
        <v>64</v>
      </c>
      <c r="I17" s="234" t="s">
        <v>43</v>
      </c>
      <c r="J17" s="236">
        <v>0.24</v>
      </c>
      <c r="K17" s="234"/>
      <c r="L17" s="233">
        <v>1.153</v>
      </c>
      <c r="M17" s="235">
        <f>L17*J17*1.1322612</f>
        <v>0.31331931926400003</v>
      </c>
      <c r="N17" s="452">
        <f>M17+M18+M19</f>
        <v>0.34342614457200005</v>
      </c>
      <c r="O17" s="453"/>
      <c r="P17" s="453"/>
      <c r="Q17" s="114"/>
    </row>
    <row r="18" spans="1:256" s="108" customFormat="1">
      <c r="A18" s="234"/>
      <c r="B18" s="234"/>
      <c r="C18" s="234"/>
      <c r="D18" s="234"/>
      <c r="E18" s="234"/>
      <c r="F18" s="234"/>
      <c r="G18" s="234"/>
      <c r="H18" s="117" t="s">
        <v>65</v>
      </c>
      <c r="I18" s="234" t="s">
        <v>43</v>
      </c>
      <c r="J18" s="236">
        <v>0.03</v>
      </c>
      <c r="K18" s="234"/>
      <c r="L18" s="83">
        <v>0.79700000000000004</v>
      </c>
      <c r="M18" s="235">
        <f>L18*J18*1.1322612</f>
        <v>2.7072365292000002E-2</v>
      </c>
      <c r="N18" s="453"/>
      <c r="O18" s="453"/>
      <c r="P18" s="453"/>
      <c r="Q18" s="118"/>
      <c r="IU18" s="115"/>
      <c r="IV18" s="115"/>
    </row>
    <row r="19" spans="1:256" s="115" customFormat="1">
      <c r="A19" s="116"/>
      <c r="B19" s="116"/>
      <c r="C19" s="84"/>
      <c r="D19" s="116"/>
      <c r="E19" s="116"/>
      <c r="F19" s="116"/>
      <c r="G19" s="116"/>
      <c r="H19" s="117" t="s">
        <v>66</v>
      </c>
      <c r="I19" s="234" t="s">
        <v>43</v>
      </c>
      <c r="J19" s="236">
        <v>2E-3</v>
      </c>
      <c r="K19" s="234"/>
      <c r="L19" s="233">
        <v>1.34</v>
      </c>
      <c r="M19" s="235">
        <f>L19*J19*1.1322612</f>
        <v>3.0344600160000005E-3</v>
      </c>
      <c r="N19" s="454"/>
      <c r="O19" s="454"/>
      <c r="P19" s="454"/>
      <c r="Q19" s="114"/>
    </row>
    <row r="20" spans="1:256" s="113" customFormat="1" ht="23.25" customHeight="1">
      <c r="A20" s="439">
        <v>3</v>
      </c>
      <c r="B20" s="441" t="s">
        <v>59</v>
      </c>
      <c r="C20" s="443" t="s">
        <v>61</v>
      </c>
      <c r="D20" s="439" t="s">
        <v>195</v>
      </c>
      <c r="E20" s="445">
        <v>7</v>
      </c>
      <c r="F20" s="250">
        <v>0.151</v>
      </c>
      <c r="G20" s="250">
        <v>0.183</v>
      </c>
      <c r="H20" s="439" t="s">
        <v>37</v>
      </c>
      <c r="I20" s="439" t="s">
        <v>37</v>
      </c>
      <c r="J20" s="439" t="s">
        <v>37</v>
      </c>
      <c r="K20" s="439" t="s">
        <v>37</v>
      </c>
      <c r="L20" s="439" t="s">
        <v>37</v>
      </c>
      <c r="M20" s="455" t="s">
        <v>37</v>
      </c>
      <c r="N20" s="457">
        <f>F21+G21</f>
        <v>0.85299463999999992</v>
      </c>
      <c r="O20" s="459">
        <f>N20+N22</f>
        <v>4.2057332793200004</v>
      </c>
      <c r="P20" s="459">
        <f>E20*O20</f>
        <v>29.440132955240003</v>
      </c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  <c r="FL20" s="112"/>
      <c r="FM20" s="112"/>
      <c r="FN20" s="112"/>
      <c r="FO20" s="112"/>
      <c r="FP20" s="112"/>
      <c r="FQ20" s="112"/>
      <c r="FR20" s="112"/>
      <c r="FS20" s="112"/>
      <c r="FT20" s="112"/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2"/>
      <c r="GF20" s="112"/>
      <c r="GG20" s="112"/>
      <c r="GH20" s="112"/>
      <c r="GI20" s="112"/>
      <c r="GJ20" s="112"/>
      <c r="GK20" s="112"/>
      <c r="GL20" s="112"/>
      <c r="GM20" s="112"/>
      <c r="GN20" s="112"/>
      <c r="GO20" s="112"/>
      <c r="GP20" s="112"/>
      <c r="GQ20" s="112"/>
      <c r="GR20" s="112"/>
      <c r="GS20" s="112"/>
      <c r="GT20" s="112"/>
      <c r="GU20" s="112"/>
      <c r="GV20" s="112"/>
      <c r="GW20" s="112"/>
      <c r="GX20" s="112"/>
      <c r="GY20" s="112"/>
      <c r="GZ20" s="112"/>
      <c r="HA20" s="112"/>
      <c r="HB20" s="112"/>
      <c r="HC20" s="112"/>
      <c r="HD20" s="112"/>
      <c r="HE20" s="112"/>
      <c r="HF20" s="112"/>
      <c r="HG20" s="112"/>
      <c r="HH20" s="112"/>
      <c r="HI20" s="112"/>
      <c r="HJ20" s="112"/>
      <c r="HK20" s="112"/>
      <c r="HL20" s="112"/>
      <c r="HM20" s="112"/>
      <c r="HN20" s="112"/>
      <c r="HO20" s="112"/>
      <c r="HP20" s="112"/>
      <c r="HQ20" s="112"/>
      <c r="HR20" s="112"/>
      <c r="HS20" s="112"/>
      <c r="HT20" s="112"/>
      <c r="HU20" s="112"/>
      <c r="HV20" s="112"/>
      <c r="HW20" s="112"/>
      <c r="HX20" s="112"/>
      <c r="HY20" s="112"/>
      <c r="HZ20" s="112"/>
      <c r="IA20" s="112"/>
      <c r="IB20" s="112"/>
      <c r="IC20" s="112"/>
      <c r="ID20" s="112"/>
      <c r="IE20" s="112"/>
      <c r="IF20" s="112"/>
      <c r="IG20" s="112"/>
      <c r="IH20" s="112"/>
      <c r="II20" s="112"/>
      <c r="IJ20" s="112"/>
      <c r="IK20" s="112"/>
      <c r="IL20" s="112"/>
      <c r="IM20" s="112"/>
      <c r="IN20" s="112"/>
    </row>
    <row r="21" spans="1:256" s="113" customFormat="1" ht="23.25" customHeight="1">
      <c r="A21" s="440"/>
      <c r="B21" s="442"/>
      <c r="C21" s="444"/>
      <c r="D21" s="440"/>
      <c r="E21" s="446"/>
      <c r="F21" s="236">
        <f>F20*2.07629</f>
        <v>0.31351979000000002</v>
      </c>
      <c r="G21" s="236">
        <f>G20*2.94795</f>
        <v>0.53947484999999995</v>
      </c>
      <c r="H21" s="440"/>
      <c r="I21" s="440"/>
      <c r="J21" s="440"/>
      <c r="K21" s="440"/>
      <c r="L21" s="440"/>
      <c r="M21" s="456"/>
      <c r="N21" s="458"/>
      <c r="O21" s="343"/>
      <c r="P21" s="459"/>
    </row>
    <row r="22" spans="1:256" s="113" customFormat="1" ht="14.25">
      <c r="A22" s="119"/>
      <c r="B22" s="119"/>
      <c r="C22" s="120"/>
      <c r="D22" s="119"/>
      <c r="E22" s="119"/>
      <c r="F22" s="119"/>
      <c r="G22" s="119"/>
      <c r="H22" s="232" t="s">
        <v>60</v>
      </c>
      <c r="I22" s="81" t="s">
        <v>195</v>
      </c>
      <c r="J22" s="247">
        <v>1.05</v>
      </c>
      <c r="K22" s="232"/>
      <c r="L22" s="121">
        <v>2.802</v>
      </c>
      <c r="M22" s="235">
        <f>L22*J22*1.1322612</f>
        <v>3.3312256765200008</v>
      </c>
      <c r="N22" s="460">
        <f>M22+M23</f>
        <v>3.3527386393200009</v>
      </c>
      <c r="O22" s="343"/>
      <c r="P22" s="459"/>
    </row>
    <row r="23" spans="1:256" s="112" customFormat="1">
      <c r="A23" s="232"/>
      <c r="B23" s="232"/>
      <c r="C23" s="232"/>
      <c r="D23" s="232"/>
      <c r="E23" s="232"/>
      <c r="F23" s="232"/>
      <c r="G23" s="232"/>
      <c r="H23" s="232" t="s">
        <v>62</v>
      </c>
      <c r="I23" s="81" t="s">
        <v>43</v>
      </c>
      <c r="J23" s="247">
        <f>0.02</f>
        <v>0.02</v>
      </c>
      <c r="K23" s="232"/>
      <c r="L23" s="247">
        <v>0.95</v>
      </c>
      <c r="M23" s="235">
        <f>L23*J23*1.1322612</f>
        <v>2.15129628E-2</v>
      </c>
      <c r="N23" s="440"/>
      <c r="O23" s="343"/>
      <c r="P23" s="459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13"/>
      <c r="FH23" s="113"/>
      <c r="FI23" s="113"/>
      <c r="FJ23" s="113"/>
      <c r="FK23" s="113"/>
      <c r="FL23" s="113"/>
      <c r="FM23" s="113"/>
      <c r="FN23" s="113"/>
      <c r="FO23" s="113"/>
      <c r="FP23" s="113"/>
      <c r="FQ23" s="113"/>
      <c r="FR23" s="113"/>
      <c r="FS23" s="113"/>
      <c r="FT23" s="113"/>
      <c r="FU23" s="113"/>
      <c r="FV23" s="113"/>
      <c r="FW23" s="113"/>
      <c r="FX23" s="113"/>
      <c r="FY23" s="113"/>
      <c r="FZ23" s="113"/>
      <c r="GA23" s="113"/>
      <c r="GB23" s="113"/>
      <c r="GC23" s="113"/>
      <c r="GD23" s="113"/>
      <c r="GE23" s="113"/>
      <c r="GF23" s="113"/>
      <c r="GG23" s="113"/>
      <c r="GH23" s="113"/>
      <c r="GI23" s="113"/>
      <c r="GJ23" s="113"/>
      <c r="GK23" s="113"/>
      <c r="GL23" s="113"/>
      <c r="GM23" s="113"/>
      <c r="GN23" s="113"/>
      <c r="GO23" s="113"/>
      <c r="GP23" s="113"/>
      <c r="GQ23" s="113"/>
      <c r="GR23" s="113"/>
      <c r="GS23" s="113"/>
      <c r="GT23" s="113"/>
      <c r="GU23" s="113"/>
      <c r="GV23" s="113"/>
      <c r="GW23" s="113"/>
      <c r="GX23" s="113"/>
      <c r="GY23" s="113"/>
      <c r="GZ23" s="113"/>
      <c r="HA23" s="113"/>
      <c r="HB23" s="113"/>
      <c r="HC23" s="113"/>
      <c r="HD23" s="113"/>
      <c r="HE23" s="113"/>
      <c r="HF23" s="113"/>
      <c r="HG23" s="113"/>
      <c r="HH23" s="113"/>
      <c r="HI23" s="113"/>
      <c r="HJ23" s="113"/>
      <c r="HK23" s="113"/>
      <c r="HL23" s="113"/>
      <c r="HM23" s="113"/>
      <c r="HN23" s="113"/>
      <c r="HO23" s="113"/>
      <c r="HP23" s="113"/>
      <c r="HQ23" s="113"/>
      <c r="HR23" s="113"/>
      <c r="HS23" s="113"/>
      <c r="HT23" s="113"/>
      <c r="HU23" s="113"/>
      <c r="HV23" s="113"/>
      <c r="HW23" s="113"/>
      <c r="HX23" s="113"/>
      <c r="HY23" s="113"/>
      <c r="HZ23" s="113"/>
      <c r="IA23" s="113"/>
      <c r="IB23" s="113"/>
      <c r="IC23" s="113"/>
      <c r="ID23" s="113"/>
      <c r="IE23" s="113"/>
      <c r="IF23" s="113"/>
      <c r="IG23" s="113"/>
      <c r="IH23" s="113"/>
      <c r="II23" s="113"/>
      <c r="IJ23" s="113"/>
      <c r="IK23" s="113"/>
      <c r="IL23" s="113"/>
      <c r="IM23" s="113"/>
      <c r="IN23" s="113"/>
    </row>
    <row r="24" spans="1:256" s="89" customFormat="1">
      <c r="A24" s="90"/>
      <c r="B24" s="142"/>
      <c r="C24" s="110" t="s">
        <v>44</v>
      </c>
      <c r="D24" s="86" t="s">
        <v>39</v>
      </c>
      <c r="E24" s="87"/>
      <c r="F24" s="142"/>
      <c r="G24" s="142"/>
      <c r="H24" s="143"/>
      <c r="I24" s="142"/>
      <c r="J24" s="142"/>
      <c r="K24" s="142"/>
      <c r="L24" s="142"/>
      <c r="M24" s="142"/>
      <c r="N24" s="144"/>
      <c r="O24" s="144"/>
      <c r="P24" s="145">
        <f>SUM(P13:P23)</f>
        <v>44.492710900960006</v>
      </c>
      <c r="Q24" s="88"/>
    </row>
    <row r="25" spans="1:256" s="161" customFormat="1">
      <c r="A25" s="90"/>
      <c r="B25" s="90"/>
      <c r="C25" s="110" t="s">
        <v>197</v>
      </c>
      <c r="D25" s="91" t="s">
        <v>39</v>
      </c>
      <c r="E25" s="91"/>
      <c r="F25" s="90"/>
      <c r="G25" s="90"/>
      <c r="H25" s="90"/>
      <c r="I25" s="90"/>
      <c r="J25" s="251"/>
      <c r="K25" s="251"/>
      <c r="L25" s="251"/>
      <c r="M25" s="251"/>
      <c r="N25" s="251"/>
      <c r="O25" s="251"/>
      <c r="P25" s="92">
        <f>P24*1.133</f>
        <v>50.410241450787687</v>
      </c>
      <c r="Q25" s="93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9"/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9"/>
      <c r="FX25" s="89"/>
      <c r="FY25" s="89"/>
      <c r="FZ25" s="89"/>
      <c r="GA25" s="89"/>
      <c r="GB25" s="89"/>
      <c r="GC25" s="89"/>
      <c r="GD25" s="89"/>
      <c r="GE25" s="89"/>
      <c r="GF25" s="89"/>
      <c r="GG25" s="89"/>
      <c r="GH25" s="89"/>
      <c r="GI25" s="89"/>
      <c r="GJ25" s="89"/>
      <c r="GK25" s="89"/>
      <c r="GL25" s="89"/>
      <c r="GM25" s="89"/>
      <c r="GN25" s="89"/>
      <c r="GO25" s="89"/>
      <c r="GP25" s="89"/>
      <c r="GQ25" s="89"/>
      <c r="GR25" s="89"/>
      <c r="GS25" s="89"/>
      <c r="GT25" s="89"/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89"/>
      <c r="HY25" s="89"/>
      <c r="HZ25" s="89"/>
      <c r="IA25" s="89"/>
      <c r="IB25" s="89"/>
      <c r="IC25" s="89"/>
      <c r="ID25" s="89"/>
      <c r="IE25" s="89"/>
      <c r="IF25" s="89"/>
      <c r="IG25" s="89"/>
      <c r="IH25" s="89"/>
      <c r="II25" s="89"/>
      <c r="IJ25" s="89"/>
      <c r="IK25" s="89"/>
      <c r="IL25" s="89"/>
      <c r="IM25" s="89"/>
      <c r="IN25" s="89"/>
      <c r="IO25" s="89"/>
      <c r="IP25" s="89"/>
      <c r="IQ25" s="89"/>
      <c r="IR25" s="89"/>
      <c r="IS25" s="89"/>
      <c r="IT25" s="89"/>
      <c r="IU25" s="89"/>
      <c r="IV25" s="89"/>
    </row>
    <row r="26" spans="1:256" s="161" customFormat="1">
      <c r="A26" s="90"/>
      <c r="B26" s="90"/>
      <c r="C26" s="110" t="s">
        <v>42</v>
      </c>
      <c r="D26" s="91" t="s">
        <v>39</v>
      </c>
      <c r="E26" s="91"/>
      <c r="F26" s="90"/>
      <c r="G26" s="90"/>
      <c r="H26" s="90"/>
      <c r="I26" s="90"/>
      <c r="J26" s="251"/>
      <c r="K26" s="251"/>
      <c r="L26" s="251"/>
      <c r="M26" s="251"/>
      <c r="N26" s="251"/>
      <c r="O26" s="251"/>
      <c r="P26" s="92">
        <f>P25*1.11</f>
        <v>55.955368010374336</v>
      </c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9"/>
      <c r="FW26" s="89"/>
      <c r="FX26" s="89"/>
      <c r="FY26" s="89"/>
      <c r="FZ26" s="89"/>
      <c r="GA26" s="89"/>
      <c r="GB26" s="89"/>
      <c r="GC26" s="89"/>
      <c r="GD26" s="89"/>
      <c r="GE26" s="89"/>
      <c r="GF26" s="89"/>
      <c r="GG26" s="89"/>
      <c r="GH26" s="89"/>
      <c r="GI26" s="89"/>
      <c r="GJ26" s="89"/>
      <c r="GK26" s="89"/>
      <c r="GL26" s="89"/>
      <c r="GM26" s="89"/>
      <c r="GN26" s="89"/>
      <c r="GO26" s="89"/>
      <c r="GP26" s="89"/>
      <c r="GQ26" s="89"/>
      <c r="GR26" s="89"/>
      <c r="GS26" s="89"/>
      <c r="GT26" s="89"/>
      <c r="GU26" s="89"/>
      <c r="GV26" s="89"/>
      <c r="GW26" s="89"/>
      <c r="GX26" s="89"/>
      <c r="GY26" s="89"/>
      <c r="GZ26" s="89"/>
      <c r="HA26" s="89"/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89"/>
      <c r="HY26" s="89"/>
      <c r="HZ26" s="89"/>
      <c r="IA26" s="89"/>
      <c r="IB26" s="89"/>
      <c r="IC26" s="89"/>
      <c r="ID26" s="89"/>
      <c r="IE26" s="89"/>
      <c r="IF26" s="89"/>
      <c r="IG26" s="89"/>
      <c r="IH26" s="89"/>
      <c r="II26" s="89"/>
      <c r="IJ26" s="89"/>
      <c r="IK26" s="89"/>
      <c r="IL26" s="89"/>
      <c r="IM26" s="89"/>
      <c r="IN26" s="89"/>
      <c r="IO26" s="89"/>
      <c r="IP26" s="89"/>
      <c r="IQ26" s="89"/>
      <c r="IR26" s="89"/>
      <c r="IS26" s="89"/>
      <c r="IT26" s="89"/>
      <c r="IU26" s="89"/>
      <c r="IV26" s="89"/>
    </row>
    <row r="27" spans="1:256" s="124" customFormat="1">
      <c r="A27" s="462"/>
      <c r="B27" s="463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463"/>
      <c r="N27" s="463"/>
      <c r="O27" s="463"/>
      <c r="P27" s="463"/>
      <c r="Q27" s="123"/>
    </row>
    <row r="29" spans="1:256" ht="14.25">
      <c r="C29" s="275" t="s">
        <v>178</v>
      </c>
      <c r="D29" s="276"/>
      <c r="E29" s="461" t="s">
        <v>177</v>
      </c>
      <c r="F29" s="461"/>
      <c r="G29" s="461"/>
    </row>
    <row r="31" spans="1:256">
      <c r="O31" s="122"/>
    </row>
  </sheetData>
  <mergeCells count="62">
    <mergeCell ref="H10:M10"/>
    <mergeCell ref="N10:N11"/>
    <mergeCell ref="O10:O11"/>
    <mergeCell ref="P10:P11"/>
    <mergeCell ref="E29:G29"/>
    <mergeCell ref="A27:P27"/>
    <mergeCell ref="A10:A11"/>
    <mergeCell ref="B10:B11"/>
    <mergeCell ref="C10:C11"/>
    <mergeCell ref="D10:D11"/>
    <mergeCell ref="E10:E11"/>
    <mergeCell ref="F10:F11"/>
    <mergeCell ref="G10:G11"/>
    <mergeCell ref="A13:A14"/>
    <mergeCell ref="B13:B14"/>
    <mergeCell ref="C13:C14"/>
    <mergeCell ref="A1:P1"/>
    <mergeCell ref="A3:P3"/>
    <mergeCell ref="G5:H5"/>
    <mergeCell ref="E7:F7"/>
    <mergeCell ref="E8:F8"/>
    <mergeCell ref="D13:D14"/>
    <mergeCell ref="E13:E14"/>
    <mergeCell ref="H13:H14"/>
    <mergeCell ref="I13:I14"/>
    <mergeCell ref="P20:P23"/>
    <mergeCell ref="N22:N23"/>
    <mergeCell ref="P13:P14"/>
    <mergeCell ref="J13:J14"/>
    <mergeCell ref="K13:K14"/>
    <mergeCell ref="L13:L14"/>
    <mergeCell ref="M13:M14"/>
    <mergeCell ref="N13:N14"/>
    <mergeCell ref="O13:O14"/>
    <mergeCell ref="P15:P19"/>
    <mergeCell ref="I20:I21"/>
    <mergeCell ref="J20:J21"/>
    <mergeCell ref="O15:O19"/>
    <mergeCell ref="K20:K21"/>
    <mergeCell ref="L20:L21"/>
    <mergeCell ref="M20:M21"/>
    <mergeCell ref="N20:N21"/>
    <mergeCell ref="O20:O23"/>
    <mergeCell ref="N17:N19"/>
    <mergeCell ref="N15:N16"/>
    <mergeCell ref="I15:I16"/>
    <mergeCell ref="J15:J16"/>
    <mergeCell ref="K15:K16"/>
    <mergeCell ref="L15:L16"/>
    <mergeCell ref="M15:M16"/>
    <mergeCell ref="H15:H16"/>
    <mergeCell ref="A20:A21"/>
    <mergeCell ref="B20:B21"/>
    <mergeCell ref="C20:C21"/>
    <mergeCell ref="D20:D21"/>
    <mergeCell ref="E20:E21"/>
    <mergeCell ref="H20:H21"/>
    <mergeCell ref="A15:A16"/>
    <mergeCell ref="B15:B16"/>
    <mergeCell ref="C15:C16"/>
    <mergeCell ref="D15:D16"/>
    <mergeCell ref="E15:E16"/>
  </mergeCells>
  <printOptions horizontalCentered="1"/>
  <pageMargins left="0.11811023622047245" right="0.11811023622047245" top="0.5" bottom="0.15748031496062992" header="0.3" footer="0.2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70C0"/>
  </sheetPr>
  <dimension ref="A1:AC16"/>
  <sheetViews>
    <sheetView topLeftCell="A4" zoomScaleSheetLayoutView="80" workbookViewId="0">
      <selection activeCell="A11" sqref="A11:F13"/>
    </sheetView>
  </sheetViews>
  <sheetFormatPr defaultColWidth="9.140625" defaultRowHeight="12.75"/>
  <cols>
    <col min="1" max="1" width="4.85546875" style="161" customWidth="1"/>
    <col min="2" max="2" width="45" style="94" customWidth="1"/>
    <col min="3" max="3" width="10.85546875" style="214" customWidth="1"/>
    <col min="4" max="4" width="11.85546875" style="214" customWidth="1"/>
    <col min="5" max="6" width="14.28515625" style="214" customWidth="1"/>
    <col min="7" max="7" width="10.5703125" style="89" bestFit="1" customWidth="1"/>
    <col min="8" max="16384" width="9.140625" style="89"/>
  </cols>
  <sheetData>
    <row r="1" spans="1:29" s="161" customFormat="1" ht="8.25" customHeight="1">
      <c r="A1" s="168"/>
      <c r="B1" s="168"/>
      <c r="C1" s="168"/>
      <c r="D1" s="168"/>
      <c r="E1" s="289"/>
    </row>
    <row r="2" spans="1:29" s="30" customFormat="1" ht="25.5" customHeight="1">
      <c r="A2" s="186"/>
      <c r="B2" s="187"/>
      <c r="C2" s="209"/>
      <c r="D2" s="188"/>
      <c r="E2" s="188"/>
      <c r="F2" s="189" t="s">
        <v>206</v>
      </c>
      <c r="G2" s="190"/>
    </row>
    <row r="3" spans="1:29" s="30" customFormat="1" ht="20.25" customHeight="1">
      <c r="A3" s="186"/>
      <c r="C3" s="209"/>
      <c r="D3" s="188"/>
      <c r="E3" s="188"/>
      <c r="F3" s="188" t="s">
        <v>207</v>
      </c>
      <c r="G3" s="188"/>
    </row>
    <row r="4" spans="1:29" s="30" customFormat="1" ht="21.75" customHeight="1">
      <c r="A4" s="186"/>
      <c r="B4" s="187"/>
      <c r="C4" s="210"/>
      <c r="D4" s="392" t="s">
        <v>208</v>
      </c>
      <c r="E4" s="392"/>
      <c r="F4" s="392"/>
      <c r="G4" s="191"/>
    </row>
    <row r="5" spans="1:29" s="30" customFormat="1" ht="22.5" customHeight="1">
      <c r="A5" s="186"/>
      <c r="B5" s="192"/>
      <c r="C5" s="209"/>
      <c r="D5" s="193" t="s">
        <v>209</v>
      </c>
      <c r="E5" s="194"/>
      <c r="F5" s="194" t="s">
        <v>210</v>
      </c>
      <c r="G5" s="190"/>
    </row>
    <row r="6" spans="1:29" s="30" customFormat="1" ht="24.75" customHeight="1">
      <c r="A6" s="186"/>
      <c r="B6" s="195"/>
      <c r="C6" s="212"/>
      <c r="D6" s="212"/>
      <c r="E6" s="212"/>
      <c r="F6" s="186"/>
    </row>
    <row r="7" spans="1:29" s="30" customFormat="1" ht="57.75" customHeight="1">
      <c r="A7" s="464" t="s">
        <v>234</v>
      </c>
      <c r="B7" s="464"/>
      <c r="C7" s="464"/>
      <c r="D7" s="464"/>
      <c r="E7" s="464"/>
      <c r="F7" s="464"/>
      <c r="G7" s="196"/>
      <c r="H7" s="196"/>
      <c r="I7" s="196"/>
      <c r="J7" s="196"/>
      <c r="M7" s="196"/>
      <c r="N7" s="196"/>
      <c r="O7" s="196"/>
      <c r="P7" s="196"/>
    </row>
    <row r="8" spans="1:29" s="30" customFormat="1" ht="25.5" customHeight="1">
      <c r="A8" s="426" t="s">
        <v>211</v>
      </c>
      <c r="B8" s="426"/>
      <c r="C8" s="426"/>
      <c r="D8" s="426"/>
      <c r="E8" s="426"/>
      <c r="F8" s="426"/>
    </row>
    <row r="9" spans="1:29" s="165" customFormat="1">
      <c r="A9" s="163"/>
      <c r="B9" s="167"/>
      <c r="C9" s="163"/>
      <c r="D9" s="163"/>
      <c r="E9" s="163"/>
      <c r="F9" s="163"/>
    </row>
    <row r="10" spans="1:29" s="9" customFormat="1">
      <c r="A10" s="18"/>
      <c r="B10" s="164"/>
      <c r="C10" s="18"/>
      <c r="D10" s="18"/>
      <c r="E10" s="18"/>
      <c r="F10" s="219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</row>
    <row r="11" spans="1:29" s="30" customFormat="1" ht="18" customHeight="1">
      <c r="A11" s="393" t="s">
        <v>212</v>
      </c>
      <c r="B11" s="394" t="s">
        <v>26</v>
      </c>
      <c r="C11" s="395" t="s">
        <v>213</v>
      </c>
      <c r="D11" s="396" t="s">
        <v>214</v>
      </c>
      <c r="E11" s="397" t="s">
        <v>271</v>
      </c>
      <c r="F11" s="397"/>
    </row>
    <row r="12" spans="1:29" s="30" customFormat="1" ht="28.5">
      <c r="A12" s="393"/>
      <c r="B12" s="394"/>
      <c r="C12" s="395"/>
      <c r="D12" s="396"/>
      <c r="E12" s="198" t="s">
        <v>215</v>
      </c>
      <c r="F12" s="198" t="s">
        <v>216</v>
      </c>
    </row>
    <row r="13" spans="1:29" s="30" customFormat="1">
      <c r="A13" s="199">
        <v>1</v>
      </c>
      <c r="B13" s="291">
        <v>2</v>
      </c>
      <c r="C13" s="200">
        <v>3</v>
      </c>
      <c r="D13" s="200">
        <v>4</v>
      </c>
      <c r="E13" s="200">
        <v>5</v>
      </c>
      <c r="F13" s="200">
        <v>6</v>
      </c>
    </row>
    <row r="14" spans="1:29" s="77" customFormat="1" ht="40.5" customHeight="1">
      <c r="A14" s="201">
        <v>1</v>
      </c>
      <c r="B14" s="218" t="s">
        <v>179</v>
      </c>
      <c r="C14" s="220" t="s">
        <v>69</v>
      </c>
      <c r="D14" s="221">
        <v>1</v>
      </c>
      <c r="E14" s="316"/>
      <c r="F14" s="222"/>
    </row>
    <row r="15" spans="1:29" s="77" customFormat="1" ht="40.5" customHeight="1">
      <c r="A15" s="201">
        <v>2</v>
      </c>
      <c r="B15" s="202" t="s">
        <v>67</v>
      </c>
      <c r="C15" s="201" t="s">
        <v>195</v>
      </c>
      <c r="D15" s="213">
        <v>10</v>
      </c>
      <c r="E15" s="298"/>
      <c r="F15" s="222"/>
    </row>
    <row r="16" spans="1:29" ht="40.5" customHeight="1">
      <c r="A16" s="215">
        <v>3</v>
      </c>
      <c r="B16" s="218" t="s">
        <v>61</v>
      </c>
      <c r="C16" s="220" t="s">
        <v>195</v>
      </c>
      <c r="D16" s="221">
        <v>7</v>
      </c>
      <c r="E16" s="316"/>
      <c r="F16" s="223"/>
    </row>
  </sheetData>
  <mergeCells count="8">
    <mergeCell ref="D4:F4"/>
    <mergeCell ref="A7:F7"/>
    <mergeCell ref="A8:F8"/>
    <mergeCell ref="A11:A12"/>
    <mergeCell ref="B11:B12"/>
    <mergeCell ref="C11:C12"/>
    <mergeCell ref="D11:D12"/>
    <mergeCell ref="E11:F11"/>
  </mergeCells>
  <printOptions horizontalCentered="1"/>
  <pageMargins left="0.19685039370078741" right="0.11811023622047245" top="0.9055118110236221" bottom="0.43307086614173229" header="0.51181102362204722" footer="0.7480314960629921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2:H92"/>
  <sheetViews>
    <sheetView topLeftCell="A10" zoomScaleSheetLayoutView="100" workbookViewId="0">
      <selection activeCell="D39" sqref="D39:H40"/>
    </sheetView>
  </sheetViews>
  <sheetFormatPr defaultColWidth="9.140625" defaultRowHeight="12.75"/>
  <cols>
    <col min="1" max="1" width="5.28515625" style="9" customWidth="1"/>
    <col min="2" max="2" width="14.42578125" style="9" customWidth="1"/>
    <col min="3" max="3" width="41" style="9" customWidth="1"/>
    <col min="4" max="4" width="16.5703125" style="9" customWidth="1"/>
    <col min="5" max="5" width="15.5703125" style="9" customWidth="1"/>
    <col min="6" max="6" width="15.85546875" style="9" customWidth="1"/>
    <col min="7" max="7" width="15.5703125" style="9" customWidth="1"/>
    <col min="8" max="8" width="14.5703125" style="9" customWidth="1"/>
    <col min="9" max="16384" width="9.140625" style="9"/>
  </cols>
  <sheetData>
    <row r="2" spans="1:8" s="18" customFormat="1">
      <c r="A2" s="398" t="s">
        <v>236</v>
      </c>
      <c r="B2" s="398"/>
      <c r="C2" s="398"/>
      <c r="D2" s="398"/>
      <c r="E2" s="398"/>
      <c r="F2" s="398"/>
      <c r="G2" s="398"/>
      <c r="H2" s="398"/>
    </row>
    <row r="3" spans="1:8" s="18" customFormat="1">
      <c r="A3" s="95"/>
      <c r="B3" s="95"/>
      <c r="C3" s="95"/>
      <c r="D3" s="95"/>
      <c r="E3" s="95"/>
      <c r="F3" s="95"/>
      <c r="G3" s="95"/>
      <c r="H3" s="95"/>
    </row>
    <row r="4" spans="1:8" s="18" customFormat="1" ht="23.25" customHeight="1">
      <c r="A4" s="369" t="s">
        <v>237</v>
      </c>
      <c r="B4" s="369"/>
      <c r="C4" s="369"/>
      <c r="D4" s="369"/>
      <c r="E4" s="369"/>
      <c r="F4" s="369"/>
      <c r="G4" s="369"/>
      <c r="H4" s="369"/>
    </row>
    <row r="5" spans="1:8" s="18" customFormat="1">
      <c r="A5" s="9"/>
      <c r="B5" s="9"/>
      <c r="C5" s="9"/>
      <c r="D5" s="9"/>
      <c r="E5" s="9"/>
      <c r="F5" s="9"/>
      <c r="G5" s="9"/>
      <c r="H5" s="9"/>
    </row>
    <row r="6" spans="1:8" s="18" customFormat="1">
      <c r="A6" s="9"/>
      <c r="B6" s="9"/>
      <c r="C6" s="9"/>
      <c r="D6" s="9"/>
      <c r="E6" s="9"/>
      <c r="F6" s="9"/>
      <c r="G6" s="9"/>
      <c r="H6" s="9"/>
    </row>
    <row r="7" spans="1:8" s="18" customFormat="1">
      <c r="A7" s="399"/>
      <c r="B7" s="399"/>
      <c r="C7" s="399"/>
      <c r="D7" s="371" t="s">
        <v>8</v>
      </c>
      <c r="E7" s="371"/>
      <c r="F7" s="371"/>
      <c r="G7" s="96">
        <f>H43</f>
        <v>1134.1681072525403</v>
      </c>
      <c r="H7" s="18" t="s">
        <v>41</v>
      </c>
    </row>
    <row r="8" spans="1:8" s="18" customFormat="1">
      <c r="A8" s="16"/>
      <c r="B8" s="400"/>
      <c r="C8" s="400"/>
      <c r="D8" s="126"/>
      <c r="E8" s="126"/>
      <c r="F8" s="465" t="s">
        <v>217</v>
      </c>
      <c r="G8" s="465"/>
      <c r="H8" s="127"/>
    </row>
    <row r="9" spans="1:8" s="95" customFormat="1" ht="19.5" customHeight="1">
      <c r="A9" s="365" t="s">
        <v>0</v>
      </c>
      <c r="B9" s="365" t="s">
        <v>9</v>
      </c>
      <c r="C9" s="365" t="s">
        <v>10</v>
      </c>
      <c r="D9" s="367" t="s">
        <v>1</v>
      </c>
      <c r="E9" s="368"/>
      <c r="F9" s="368"/>
      <c r="G9" s="368"/>
      <c r="H9" s="365" t="s">
        <v>11</v>
      </c>
    </row>
    <row r="10" spans="1:8" s="95" customFormat="1" ht="25.5">
      <c r="A10" s="366"/>
      <c r="B10" s="366"/>
      <c r="C10" s="366"/>
      <c r="D10" s="64" t="s">
        <v>2</v>
      </c>
      <c r="E10" s="64" t="s">
        <v>3</v>
      </c>
      <c r="F10" s="64" t="s">
        <v>4</v>
      </c>
      <c r="G10" s="64" t="s">
        <v>5</v>
      </c>
      <c r="H10" s="366"/>
    </row>
    <row r="11" spans="1:8" s="95" customFormat="1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8" s="61" customFormat="1">
      <c r="A12" s="66"/>
      <c r="B12" s="355" t="s">
        <v>12</v>
      </c>
      <c r="C12" s="356"/>
      <c r="D12" s="356"/>
      <c r="E12" s="356"/>
      <c r="F12" s="356"/>
      <c r="G12" s="357"/>
      <c r="H12" s="66"/>
    </row>
    <row r="13" spans="1:8" s="61" customFormat="1" ht="21.75" customHeight="1">
      <c r="A13" s="344">
        <v>1</v>
      </c>
      <c r="B13" s="363" t="s">
        <v>146</v>
      </c>
      <c r="C13" s="348" t="s">
        <v>58</v>
      </c>
      <c r="D13" s="350">
        <f>'5-4'!P55</f>
        <v>917.94816971959801</v>
      </c>
      <c r="E13" s="350"/>
      <c r="F13" s="350"/>
      <c r="G13" s="350"/>
      <c r="H13" s="350">
        <f>SUM(D13:G13)</f>
        <v>917.94816971959801</v>
      </c>
    </row>
    <row r="14" spans="1:8" s="61" customFormat="1" ht="21.75" customHeight="1">
      <c r="A14" s="345"/>
      <c r="B14" s="364"/>
      <c r="C14" s="349"/>
      <c r="D14" s="351"/>
      <c r="E14" s="351"/>
      <c r="F14" s="351"/>
      <c r="G14" s="351"/>
      <c r="H14" s="351"/>
    </row>
    <row r="15" spans="1:8" s="61" customFormat="1">
      <c r="A15" s="64"/>
      <c r="B15" s="64"/>
      <c r="C15" s="67" t="s">
        <v>46</v>
      </c>
      <c r="D15" s="68">
        <f>SUM(D13:D14)</f>
        <v>917.94816971959801</v>
      </c>
      <c r="E15" s="69">
        <f>SUM(E13:E14)</f>
        <v>0</v>
      </c>
      <c r="F15" s="69">
        <f>SUM(F13:F14)</f>
        <v>0</v>
      </c>
      <c r="G15" s="69">
        <f>SUM(G13:G14)</f>
        <v>0</v>
      </c>
      <c r="H15" s="68">
        <f>SUM(H13:H14)</f>
        <v>917.94816971959801</v>
      </c>
    </row>
    <row r="16" spans="1:8" s="61" customFormat="1">
      <c r="A16" s="64"/>
      <c r="B16" s="64"/>
      <c r="C16" s="67" t="s">
        <v>47</v>
      </c>
      <c r="D16" s="68">
        <f>D15</f>
        <v>917.94816971959801</v>
      </c>
      <c r="E16" s="69">
        <f>E15</f>
        <v>0</v>
      </c>
      <c r="F16" s="69">
        <f>F15</f>
        <v>0</v>
      </c>
      <c r="G16" s="69">
        <f>G15</f>
        <v>0</v>
      </c>
      <c r="H16" s="68">
        <f>H15</f>
        <v>917.94816971959801</v>
      </c>
    </row>
    <row r="17" spans="1:8" s="61" customFormat="1">
      <c r="A17" s="66"/>
      <c r="B17" s="355" t="s">
        <v>48</v>
      </c>
      <c r="C17" s="356"/>
      <c r="D17" s="356"/>
      <c r="E17" s="356"/>
      <c r="F17" s="356"/>
      <c r="G17" s="357"/>
      <c r="H17" s="66"/>
    </row>
    <row r="18" spans="1:8" s="61" customFormat="1">
      <c r="A18" s="344">
        <v>2</v>
      </c>
      <c r="B18" s="358">
        <f>1*0.5%</f>
        <v>5.0000000000000001E-3</v>
      </c>
      <c r="C18" s="348" t="s">
        <v>49</v>
      </c>
      <c r="D18" s="350">
        <f>D16*0.5/100</f>
        <v>4.58974084859799</v>
      </c>
      <c r="E18" s="352">
        <f>E16*0.75/100</f>
        <v>0</v>
      </c>
      <c r="F18" s="352" t="s">
        <v>6</v>
      </c>
      <c r="G18" s="352" t="s">
        <v>6</v>
      </c>
      <c r="H18" s="350">
        <f>SUM(D18:G18)</f>
        <v>4.58974084859799</v>
      </c>
    </row>
    <row r="19" spans="1:8" s="61" customFormat="1">
      <c r="A19" s="345"/>
      <c r="B19" s="359"/>
      <c r="C19" s="349"/>
      <c r="D19" s="351"/>
      <c r="E19" s="353"/>
      <c r="F19" s="353"/>
      <c r="G19" s="353"/>
      <c r="H19" s="351"/>
    </row>
    <row r="20" spans="1:8" s="61" customFormat="1">
      <c r="A20" s="64"/>
      <c r="B20" s="64"/>
      <c r="C20" s="67" t="s">
        <v>13</v>
      </c>
      <c r="D20" s="68">
        <f>SUM(D18)</f>
        <v>4.58974084859799</v>
      </c>
      <c r="E20" s="69">
        <f>SUM(E18)</f>
        <v>0</v>
      </c>
      <c r="F20" s="69">
        <f>SUM(F18)</f>
        <v>0</v>
      </c>
      <c r="G20" s="69">
        <f>SUM(G18)</f>
        <v>0</v>
      </c>
      <c r="H20" s="68">
        <f>SUM(H18)</f>
        <v>4.58974084859799</v>
      </c>
    </row>
    <row r="21" spans="1:8" s="61" customFormat="1">
      <c r="A21" s="64"/>
      <c r="B21" s="64"/>
      <c r="C21" s="67" t="s">
        <v>14</v>
      </c>
      <c r="D21" s="68">
        <f>D20+D16</f>
        <v>922.53791056819603</v>
      </c>
      <c r="E21" s="69">
        <f>E20+E16</f>
        <v>0</v>
      </c>
      <c r="F21" s="69">
        <f>F20+F16</f>
        <v>0</v>
      </c>
      <c r="G21" s="69">
        <f>G20+G16</f>
        <v>0</v>
      </c>
      <c r="H21" s="68">
        <f>H20+H16</f>
        <v>922.53791056819603</v>
      </c>
    </row>
    <row r="22" spans="1:8" s="61" customFormat="1">
      <c r="A22" s="66"/>
      <c r="B22" s="355" t="s">
        <v>50</v>
      </c>
      <c r="C22" s="356"/>
      <c r="D22" s="356"/>
      <c r="E22" s="356"/>
      <c r="F22" s="356"/>
      <c r="G22" s="357"/>
      <c r="H22" s="66"/>
    </row>
    <row r="23" spans="1:8" s="61" customFormat="1">
      <c r="A23" s="344">
        <v>3</v>
      </c>
      <c r="B23" s="358">
        <f>0.6*0.5%</f>
        <v>3.0000000000000001E-3</v>
      </c>
      <c r="C23" s="348" t="s">
        <v>15</v>
      </c>
      <c r="D23" s="350">
        <f>D21*0.3/100</f>
        <v>2.7676137317045879</v>
      </c>
      <c r="E23" s="352">
        <f>E21*0.4/100</f>
        <v>0</v>
      </c>
      <c r="F23" s="352" t="s">
        <v>7</v>
      </c>
      <c r="G23" s="352" t="s">
        <v>7</v>
      </c>
      <c r="H23" s="350">
        <f>SUM(D23:G23)</f>
        <v>2.7676137317045879</v>
      </c>
    </row>
    <row r="24" spans="1:8" s="61" customFormat="1">
      <c r="A24" s="345"/>
      <c r="B24" s="359"/>
      <c r="C24" s="349"/>
      <c r="D24" s="351"/>
      <c r="E24" s="353"/>
      <c r="F24" s="353"/>
      <c r="G24" s="353"/>
      <c r="H24" s="351"/>
    </row>
    <row r="25" spans="1:8" s="61" customFormat="1" ht="27.75" customHeight="1">
      <c r="A25" s="344">
        <v>4</v>
      </c>
      <c r="B25" s="358">
        <v>1.5E-3</v>
      </c>
      <c r="C25" s="348" t="s">
        <v>16</v>
      </c>
      <c r="D25" s="350">
        <f>D21*0.15/100</f>
        <v>1.383806865852294</v>
      </c>
      <c r="E25" s="352">
        <f>E21*0.15/100</f>
        <v>0</v>
      </c>
      <c r="F25" s="352"/>
      <c r="G25" s="352"/>
      <c r="H25" s="350">
        <f>SUM(D25:G25)</f>
        <v>1.383806865852294</v>
      </c>
    </row>
    <row r="26" spans="1:8" ht="27.75" customHeight="1">
      <c r="A26" s="345"/>
      <c r="B26" s="359"/>
      <c r="C26" s="349"/>
      <c r="D26" s="351"/>
      <c r="E26" s="353"/>
      <c r="F26" s="353"/>
      <c r="G26" s="353"/>
      <c r="H26" s="351"/>
    </row>
    <row r="27" spans="1:8">
      <c r="A27" s="344">
        <v>5</v>
      </c>
      <c r="B27" s="360">
        <v>0.02</v>
      </c>
      <c r="C27" s="348" t="s">
        <v>51</v>
      </c>
      <c r="D27" s="350">
        <f>D21*2%</f>
        <v>18.450758211363922</v>
      </c>
      <c r="E27" s="352">
        <f>E21*2%</f>
        <v>0</v>
      </c>
      <c r="F27" s="352">
        <f>F21*2%</f>
        <v>0</v>
      </c>
      <c r="G27" s="352">
        <f>G21*2%</f>
        <v>0</v>
      </c>
      <c r="H27" s="350">
        <f>H21*2%</f>
        <v>18.450758211363922</v>
      </c>
    </row>
    <row r="28" spans="1:8">
      <c r="A28" s="345"/>
      <c r="B28" s="361"/>
      <c r="C28" s="349"/>
      <c r="D28" s="351"/>
      <c r="E28" s="353"/>
      <c r="F28" s="353"/>
      <c r="G28" s="353"/>
      <c r="H28" s="351"/>
    </row>
    <row r="29" spans="1:8" s="61" customFormat="1">
      <c r="A29" s="64"/>
      <c r="B29" s="64"/>
      <c r="C29" s="67" t="s">
        <v>17</v>
      </c>
      <c r="D29" s="68">
        <f>SUM(D23:D28)</f>
        <v>22.602178808920804</v>
      </c>
      <c r="E29" s="69">
        <f>SUM(E23:E28)</f>
        <v>0</v>
      </c>
      <c r="F29" s="69">
        <f>SUM(F23:F28)</f>
        <v>0</v>
      </c>
      <c r="G29" s="69">
        <f>SUM(G23:G28)</f>
        <v>0</v>
      </c>
      <c r="H29" s="68">
        <f>SUM(H23:H28)</f>
        <v>22.602178808920804</v>
      </c>
    </row>
    <row r="30" spans="1:8" s="61" customFormat="1">
      <c r="A30" s="64"/>
      <c r="B30" s="64"/>
      <c r="C30" s="67" t="s">
        <v>18</v>
      </c>
      <c r="D30" s="68">
        <f>D29+D21</f>
        <v>945.14008937711685</v>
      </c>
      <c r="E30" s="69">
        <f>E29+E21</f>
        <v>0</v>
      </c>
      <c r="F30" s="69">
        <f>F29+F21</f>
        <v>0</v>
      </c>
      <c r="G30" s="69">
        <f>G29+G21</f>
        <v>0</v>
      </c>
      <c r="H30" s="68">
        <f>H29+H21</f>
        <v>945.14008937711685</v>
      </c>
    </row>
    <row r="31" spans="1:8" s="61" customFormat="1">
      <c r="A31" s="33"/>
      <c r="B31" s="362" t="s">
        <v>52</v>
      </c>
      <c r="C31" s="362"/>
      <c r="D31" s="362"/>
      <c r="E31" s="362"/>
      <c r="F31" s="362"/>
      <c r="G31" s="362"/>
      <c r="H31" s="33"/>
    </row>
    <row r="32" spans="1:8" s="61" customFormat="1">
      <c r="A32" s="344">
        <v>6</v>
      </c>
      <c r="B32" s="360">
        <v>0.02</v>
      </c>
      <c r="C32" s="348" t="s">
        <v>53</v>
      </c>
      <c r="D32" s="350" t="s">
        <v>7</v>
      </c>
      <c r="E32" s="350" t="s">
        <v>7</v>
      </c>
      <c r="F32" s="350" t="s">
        <v>7</v>
      </c>
      <c r="G32" s="350"/>
      <c r="H32" s="350"/>
    </row>
    <row r="33" spans="1:8" s="61" customFormat="1">
      <c r="A33" s="345"/>
      <c r="B33" s="361"/>
      <c r="C33" s="349"/>
      <c r="D33" s="351"/>
      <c r="E33" s="351"/>
      <c r="F33" s="351"/>
      <c r="G33" s="351"/>
      <c r="H33" s="351"/>
    </row>
    <row r="34" spans="1:8" s="61" customFormat="1">
      <c r="A34" s="344">
        <v>7</v>
      </c>
      <c r="B34" s="358">
        <v>6.0000000000000001E-3</v>
      </c>
      <c r="C34" s="348" t="s">
        <v>54</v>
      </c>
      <c r="D34" s="350" t="s">
        <v>7</v>
      </c>
      <c r="E34" s="350" t="s">
        <v>7</v>
      </c>
      <c r="F34" s="350" t="s">
        <v>7</v>
      </c>
      <c r="G34" s="350"/>
      <c r="H34" s="350"/>
    </row>
    <row r="35" spans="1:8">
      <c r="A35" s="345"/>
      <c r="B35" s="359"/>
      <c r="C35" s="349"/>
      <c r="D35" s="351"/>
      <c r="E35" s="351"/>
      <c r="F35" s="351"/>
      <c r="G35" s="351"/>
      <c r="H35" s="351"/>
    </row>
    <row r="36" spans="1:8">
      <c r="A36" s="64"/>
      <c r="B36" s="64"/>
      <c r="C36" s="67" t="s">
        <v>55</v>
      </c>
      <c r="D36" s="68">
        <f>SUM(D32:D35)</f>
        <v>0</v>
      </c>
      <c r="E36" s="69">
        <f>SUM(E32:E35)</f>
        <v>0</v>
      </c>
      <c r="F36" s="69">
        <f>SUM(F32:F35)</f>
        <v>0</v>
      </c>
      <c r="G36" s="68">
        <f>SUM(G32:G35)</f>
        <v>0</v>
      </c>
      <c r="H36" s="68">
        <f>SUM(H32:H35)</f>
        <v>0</v>
      </c>
    </row>
    <row r="37" spans="1:8">
      <c r="A37" s="64"/>
      <c r="B37" s="64"/>
      <c r="C37" s="67" t="s">
        <v>56</v>
      </c>
      <c r="D37" s="68">
        <f>D36+D30</f>
        <v>945.14008937711685</v>
      </c>
      <c r="E37" s="69">
        <f>E36+E30</f>
        <v>0</v>
      </c>
      <c r="F37" s="69">
        <f>F36+F30</f>
        <v>0</v>
      </c>
      <c r="G37" s="68">
        <f>G36+G30</f>
        <v>0</v>
      </c>
      <c r="H37" s="68">
        <f>H36+H30</f>
        <v>945.14008937711685</v>
      </c>
    </row>
    <row r="38" spans="1:8">
      <c r="A38" s="66"/>
      <c r="B38" s="355" t="s">
        <v>19</v>
      </c>
      <c r="C38" s="356"/>
      <c r="D38" s="356"/>
      <c r="E38" s="356"/>
      <c r="F38" s="356"/>
      <c r="G38" s="357"/>
      <c r="H38" s="66"/>
    </row>
    <row r="39" spans="1:8">
      <c r="A39" s="344"/>
      <c r="B39" s="346">
        <v>0.03</v>
      </c>
      <c r="C39" s="348" t="s">
        <v>20</v>
      </c>
      <c r="D39" s="350"/>
      <c r="E39" s="352"/>
      <c r="F39" s="352"/>
      <c r="G39" s="350"/>
      <c r="H39" s="350"/>
    </row>
    <row r="40" spans="1:8" s="61" customFormat="1">
      <c r="A40" s="345"/>
      <c r="B40" s="347"/>
      <c r="C40" s="349"/>
      <c r="D40" s="351"/>
      <c r="E40" s="353"/>
      <c r="F40" s="353"/>
      <c r="G40" s="351"/>
      <c r="H40" s="351"/>
    </row>
    <row r="41" spans="1:8" s="61" customFormat="1">
      <c r="A41" s="97"/>
      <c r="B41" s="97"/>
      <c r="C41" s="67" t="s">
        <v>21</v>
      </c>
      <c r="D41" s="98">
        <f>D37+D39</f>
        <v>945.14008937711685</v>
      </c>
      <c r="E41" s="99">
        <f>E37+E39</f>
        <v>0</v>
      </c>
      <c r="F41" s="99">
        <f>F37+F39</f>
        <v>0</v>
      </c>
      <c r="G41" s="98">
        <f>G37+G39</f>
        <v>0</v>
      </c>
      <c r="H41" s="98">
        <f>H37+H39</f>
        <v>945.14008937711685</v>
      </c>
    </row>
    <row r="42" spans="1:8">
      <c r="A42" s="97"/>
      <c r="B42" s="97"/>
      <c r="C42" s="67" t="s">
        <v>57</v>
      </c>
      <c r="D42" s="98">
        <f>D41*0.2</f>
        <v>189.02801787542339</v>
      </c>
      <c r="E42" s="99">
        <f>E41*0.2</f>
        <v>0</v>
      </c>
      <c r="F42" s="99">
        <f>F41*0.2</f>
        <v>0</v>
      </c>
      <c r="G42" s="98">
        <f>G41*0.2</f>
        <v>0</v>
      </c>
      <c r="H42" s="98">
        <f>H41*0.2</f>
        <v>189.02801787542339</v>
      </c>
    </row>
    <row r="43" spans="1:8">
      <c r="A43" s="97"/>
      <c r="B43" s="97"/>
      <c r="C43" s="67" t="s">
        <v>22</v>
      </c>
      <c r="D43" s="98">
        <f>SUM(D41:D42)</f>
        <v>1134.1681072525403</v>
      </c>
      <c r="E43" s="99">
        <f>SUM(E41:E42)</f>
        <v>0</v>
      </c>
      <c r="F43" s="99">
        <f>SUM(F41:F42)</f>
        <v>0</v>
      </c>
      <c r="G43" s="98">
        <f>SUM(G41:G42)</f>
        <v>0</v>
      </c>
      <c r="H43" s="98">
        <f>SUM(H41:H42)</f>
        <v>1134.1681072525403</v>
      </c>
    </row>
    <row r="44" spans="1:8">
      <c r="A44" s="97"/>
      <c r="B44" s="97"/>
      <c r="C44" s="67" t="s">
        <v>23</v>
      </c>
      <c r="D44" s="100"/>
      <c r="E44" s="100"/>
      <c r="F44" s="101"/>
      <c r="G44" s="101"/>
      <c r="H44" s="98">
        <f>H20*15/100</f>
        <v>0.68846112728969855</v>
      </c>
    </row>
    <row r="45" spans="1:8">
      <c r="A45" s="102"/>
      <c r="B45" s="102"/>
      <c r="C45" s="354"/>
      <c r="D45" s="354"/>
      <c r="E45" s="354"/>
      <c r="F45" s="354"/>
      <c r="G45" s="354"/>
      <c r="H45" s="354"/>
    </row>
    <row r="46" spans="1:8">
      <c r="A46" s="102"/>
      <c r="B46" s="102"/>
      <c r="C46" s="73"/>
      <c r="D46" s="73"/>
      <c r="E46" s="73"/>
      <c r="F46" s="73"/>
      <c r="G46" s="73"/>
      <c r="H46" s="73"/>
    </row>
    <row r="47" spans="1:8">
      <c r="A47" s="102"/>
      <c r="B47" s="102"/>
      <c r="C47" s="73"/>
      <c r="D47" s="73"/>
      <c r="E47" s="73"/>
      <c r="F47" s="73"/>
      <c r="G47" s="73"/>
      <c r="H47" s="73"/>
    </row>
    <row r="48" spans="1:8">
      <c r="C48" s="74" t="s">
        <v>174</v>
      </c>
      <c r="E48" s="9" t="s">
        <v>175</v>
      </c>
    </row>
    <row r="49" spans="3:5">
      <c r="C49" s="74"/>
    </row>
    <row r="50" spans="3:5">
      <c r="C50" s="74"/>
    </row>
    <row r="51" spans="3:5">
      <c r="C51" s="74" t="s">
        <v>176</v>
      </c>
      <c r="E51" s="9" t="s">
        <v>177</v>
      </c>
    </row>
    <row r="52" spans="3:5">
      <c r="C52" s="74"/>
    </row>
    <row r="53" spans="3:5">
      <c r="C53" s="74"/>
    </row>
    <row r="54" spans="3:5">
      <c r="C54" s="74"/>
    </row>
    <row r="55" spans="3:5">
      <c r="C55" s="74"/>
    </row>
    <row r="56" spans="3:5">
      <c r="C56" s="74"/>
    </row>
    <row r="57" spans="3:5">
      <c r="C57" s="74"/>
    </row>
    <row r="58" spans="3:5">
      <c r="C58" s="74"/>
    </row>
    <row r="59" spans="3:5">
      <c r="C59" s="74"/>
    </row>
    <row r="60" spans="3:5">
      <c r="C60" s="74"/>
    </row>
    <row r="61" spans="3:5">
      <c r="C61" s="74"/>
    </row>
    <row r="62" spans="3:5">
      <c r="C62" s="74"/>
    </row>
    <row r="63" spans="3:5">
      <c r="C63" s="74"/>
    </row>
    <row r="64" spans="3:5">
      <c r="C64" s="74"/>
    </row>
    <row r="65" spans="3:3">
      <c r="C65" s="74"/>
    </row>
    <row r="66" spans="3:3">
      <c r="C66" s="74"/>
    </row>
    <row r="67" spans="3:3">
      <c r="C67" s="74"/>
    </row>
    <row r="68" spans="3:3">
      <c r="C68" s="74"/>
    </row>
    <row r="69" spans="3:3">
      <c r="C69" s="74"/>
    </row>
    <row r="70" spans="3:3">
      <c r="C70" s="74"/>
    </row>
    <row r="71" spans="3:3">
      <c r="C71" s="74"/>
    </row>
    <row r="72" spans="3:3">
      <c r="C72" s="74"/>
    </row>
    <row r="73" spans="3:3">
      <c r="C73" s="74"/>
    </row>
    <row r="74" spans="3:3">
      <c r="C74" s="74"/>
    </row>
    <row r="75" spans="3:3">
      <c r="C75" s="74"/>
    </row>
    <row r="76" spans="3:3">
      <c r="C76" s="74"/>
    </row>
    <row r="77" spans="3:3">
      <c r="C77" s="74"/>
    </row>
    <row r="78" spans="3:3">
      <c r="C78" s="74"/>
    </row>
    <row r="79" spans="3:3">
      <c r="C79" s="74"/>
    </row>
    <row r="80" spans="3:3">
      <c r="C80" s="74"/>
    </row>
    <row r="81" spans="3:3">
      <c r="C81" s="74"/>
    </row>
    <row r="82" spans="3:3">
      <c r="C82" s="74"/>
    </row>
    <row r="83" spans="3:3">
      <c r="C83" s="74"/>
    </row>
    <row r="84" spans="3:3">
      <c r="C84" s="74"/>
    </row>
    <row r="85" spans="3:3">
      <c r="C85" s="74"/>
    </row>
    <row r="86" spans="3:3">
      <c r="C86" s="74"/>
    </row>
    <row r="87" spans="3:3">
      <c r="C87" s="74"/>
    </row>
    <row r="88" spans="3:3">
      <c r="C88" s="74"/>
    </row>
    <row r="89" spans="3:3">
      <c r="C89" s="74"/>
    </row>
    <row r="90" spans="3:3">
      <c r="C90" s="74"/>
    </row>
    <row r="91" spans="3:3">
      <c r="C91" s="74"/>
    </row>
    <row r="92" spans="3:3">
      <c r="C92" s="74"/>
    </row>
  </sheetData>
  <mergeCells count="81">
    <mergeCell ref="H39:H40"/>
    <mergeCell ref="C45:H45"/>
    <mergeCell ref="B38:G38"/>
    <mergeCell ref="A39:A40"/>
    <mergeCell ref="B39:B40"/>
    <mergeCell ref="C39:C40"/>
    <mergeCell ref="D39:D40"/>
    <mergeCell ref="E39:E40"/>
    <mergeCell ref="F39:F40"/>
    <mergeCell ref="G39:G40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B31:G31"/>
    <mergeCell ref="A32:A33"/>
    <mergeCell ref="B32:B33"/>
    <mergeCell ref="C32:C33"/>
    <mergeCell ref="D32:D33"/>
    <mergeCell ref="E32:E33"/>
    <mergeCell ref="F32:F33"/>
    <mergeCell ref="G32:G33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F25:F26"/>
    <mergeCell ref="H18:H19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A13:A14"/>
    <mergeCell ref="B13:B14"/>
    <mergeCell ref="C13:C14"/>
    <mergeCell ref="D13:D14"/>
    <mergeCell ref="E13:E14"/>
    <mergeCell ref="F13:F14"/>
    <mergeCell ref="B12:G12"/>
    <mergeCell ref="A2:H2"/>
    <mergeCell ref="A4:H4"/>
    <mergeCell ref="A7:C7"/>
    <mergeCell ref="D7:F7"/>
    <mergeCell ref="B8:C8"/>
    <mergeCell ref="F8:G8"/>
    <mergeCell ref="A9:A10"/>
    <mergeCell ref="B9:B10"/>
    <mergeCell ref="C9:C10"/>
    <mergeCell ref="D9:G9"/>
    <mergeCell ref="H9:H10"/>
  </mergeCells>
  <printOptions horizontalCentered="1"/>
  <pageMargins left="0.2" right="0.2" top="1" bottom="0.57999999999999996" header="0.511811023622047" footer="0.56000000000000005"/>
  <pageSetup paperSize="9" orientation="landscape" r:id="rId1"/>
  <headerFooter alignWithMargins="0">
    <oddHeader>&amp;R&amp;"Arial Armenian,Italic"&amp;U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70C0"/>
  </sheetPr>
  <dimension ref="A1:IV60"/>
  <sheetViews>
    <sheetView topLeftCell="A34" zoomScaleSheetLayoutView="80" workbookViewId="0">
      <selection activeCell="D31" sqref="D31"/>
    </sheetView>
  </sheetViews>
  <sheetFormatPr defaultColWidth="9.140625" defaultRowHeight="12.75"/>
  <cols>
    <col min="1" max="1" width="4.85546875" style="89" customWidth="1"/>
    <col min="2" max="2" width="7.7109375" style="89" customWidth="1"/>
    <col min="3" max="3" width="30.28515625" style="94" customWidth="1"/>
    <col min="4" max="4" width="7.140625" style="89" customWidth="1"/>
    <col min="5" max="5" width="7.28515625" style="89" customWidth="1"/>
    <col min="6" max="7" width="8.42578125" style="89" customWidth="1"/>
    <col min="8" max="8" width="17.7109375" style="89" customWidth="1"/>
    <col min="9" max="16" width="6.7109375" style="89" customWidth="1"/>
    <col min="17" max="17" width="9.7109375" style="89" bestFit="1" customWidth="1"/>
    <col min="18" max="18" width="10.5703125" style="89" bestFit="1" customWidth="1"/>
    <col min="19" max="16384" width="9.140625" style="89"/>
  </cols>
  <sheetData>
    <row r="1" spans="1:40" s="161" customFormat="1">
      <c r="A1" s="386" t="s">
        <v>238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40" s="161" customFormat="1" ht="15" customHeight="1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40" s="161" customFormat="1">
      <c r="A3" s="387" t="s">
        <v>237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40" s="161" customFormat="1">
      <c r="C4" s="75"/>
    </row>
    <row r="5" spans="1:40" s="9" customFormat="1">
      <c r="A5" s="270"/>
      <c r="B5" s="270"/>
      <c r="C5" s="271" t="s">
        <v>200</v>
      </c>
      <c r="D5" s="270"/>
      <c r="E5" s="271">
        <v>224758</v>
      </c>
      <c r="F5" s="271" t="s">
        <v>201</v>
      </c>
      <c r="G5" s="390" t="s">
        <v>218</v>
      </c>
      <c r="H5" s="390"/>
      <c r="I5" s="270"/>
      <c r="J5" s="270"/>
      <c r="K5" s="270"/>
      <c r="L5" s="270"/>
      <c r="M5" s="270"/>
      <c r="N5" s="270"/>
      <c r="O5" s="270"/>
      <c r="P5" s="270"/>
      <c r="Q5" s="270"/>
    </row>
    <row r="6" spans="1:40" s="9" customFormat="1">
      <c r="A6" s="270"/>
      <c r="B6" s="270"/>
      <c r="C6" s="271" t="s">
        <v>202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40" s="9" customFormat="1">
      <c r="A7" s="270"/>
      <c r="B7" s="270"/>
      <c r="C7" s="271" t="s">
        <v>203</v>
      </c>
      <c r="D7" s="270"/>
      <c r="E7" s="390">
        <v>2.0762900000000002</v>
      </c>
      <c r="F7" s="39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</row>
    <row r="8" spans="1:40" s="9" customFormat="1">
      <c r="A8" s="270"/>
      <c r="B8" s="270"/>
      <c r="C8" s="271" t="s">
        <v>204</v>
      </c>
      <c r="D8" s="270"/>
      <c r="E8" s="390">
        <v>2.9479500000000001</v>
      </c>
      <c r="F8" s="39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</row>
    <row r="9" spans="1:40" s="9" customFormat="1">
      <c r="A9" s="18"/>
      <c r="B9" s="18"/>
      <c r="C9" s="271" t="s">
        <v>205</v>
      </c>
      <c r="D9" s="162"/>
      <c r="E9" s="162" t="s">
        <v>198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</row>
    <row r="10" spans="1:40" s="239" customFormat="1" ht="19.5" customHeight="1">
      <c r="A10" s="388" t="s">
        <v>24</v>
      </c>
      <c r="B10" s="384" t="s">
        <v>25</v>
      </c>
      <c r="C10" s="389" t="s">
        <v>26</v>
      </c>
      <c r="D10" s="384" t="s">
        <v>27</v>
      </c>
      <c r="E10" s="384" t="s">
        <v>28</v>
      </c>
      <c r="F10" s="382" t="s">
        <v>40</v>
      </c>
      <c r="G10" s="382" t="s">
        <v>36</v>
      </c>
      <c r="H10" s="388" t="s">
        <v>29</v>
      </c>
      <c r="I10" s="388"/>
      <c r="J10" s="388"/>
      <c r="K10" s="388"/>
      <c r="L10" s="388"/>
      <c r="M10" s="388"/>
      <c r="N10" s="382" t="s">
        <v>38</v>
      </c>
      <c r="O10" s="382" t="s">
        <v>34</v>
      </c>
      <c r="P10" s="384" t="s">
        <v>35</v>
      </c>
    </row>
    <row r="11" spans="1:40" s="239" customFormat="1" ht="148.5" customHeight="1">
      <c r="A11" s="388"/>
      <c r="B11" s="384"/>
      <c r="C11" s="389"/>
      <c r="D11" s="384"/>
      <c r="E11" s="384"/>
      <c r="F11" s="382"/>
      <c r="G11" s="382"/>
      <c r="H11" s="243" t="s">
        <v>30</v>
      </c>
      <c r="I11" s="242" t="s">
        <v>27</v>
      </c>
      <c r="J11" s="244" t="s">
        <v>31</v>
      </c>
      <c r="K11" s="166" t="s">
        <v>32</v>
      </c>
      <c r="L11" s="166" t="s">
        <v>33</v>
      </c>
      <c r="M11" s="244" t="s">
        <v>199</v>
      </c>
      <c r="N11" s="383"/>
      <c r="O11" s="383"/>
      <c r="P11" s="385"/>
    </row>
    <row r="12" spans="1:40" s="239" customFormat="1" ht="15" customHeight="1">
      <c r="A12" s="241">
        <v>1</v>
      </c>
      <c r="B12" s="241">
        <v>2</v>
      </c>
      <c r="C12" s="241">
        <v>3</v>
      </c>
      <c r="D12" s="241">
        <v>4</v>
      </c>
      <c r="E12" s="241">
        <v>5</v>
      </c>
      <c r="F12" s="241">
        <v>6</v>
      </c>
      <c r="G12" s="241">
        <v>7</v>
      </c>
      <c r="H12" s="241">
        <v>8</v>
      </c>
      <c r="I12" s="241">
        <v>9</v>
      </c>
      <c r="J12" s="241">
        <v>10</v>
      </c>
      <c r="K12" s="241">
        <v>11</v>
      </c>
      <c r="L12" s="241">
        <v>12</v>
      </c>
      <c r="M12" s="241">
        <v>13</v>
      </c>
      <c r="N12" s="241">
        <v>14</v>
      </c>
      <c r="O12" s="241">
        <v>15</v>
      </c>
      <c r="P12" s="241">
        <v>16</v>
      </c>
    </row>
    <row r="13" spans="1:40" s="118" customFormat="1" ht="18" customHeight="1">
      <c r="A13" s="375">
        <v>1</v>
      </c>
      <c r="B13" s="437" t="s">
        <v>126</v>
      </c>
      <c r="C13" s="379" t="s">
        <v>127</v>
      </c>
      <c r="D13" s="375" t="s">
        <v>106</v>
      </c>
      <c r="E13" s="380">
        <v>34</v>
      </c>
      <c r="F13" s="236">
        <v>0.44</v>
      </c>
      <c r="G13" s="109">
        <v>0</v>
      </c>
      <c r="H13" s="437" t="s">
        <v>37</v>
      </c>
      <c r="I13" s="437" t="s">
        <v>37</v>
      </c>
      <c r="J13" s="437" t="s">
        <v>37</v>
      </c>
      <c r="K13" s="437" t="s">
        <v>37</v>
      </c>
      <c r="L13" s="437" t="s">
        <v>37</v>
      </c>
      <c r="M13" s="437" t="s">
        <v>37</v>
      </c>
      <c r="N13" s="452">
        <f>F14+G14</f>
        <v>0.91356760000000004</v>
      </c>
      <c r="O13" s="452">
        <f>N13</f>
        <v>0.91356760000000004</v>
      </c>
      <c r="P13" s="452">
        <f>E13*O13</f>
        <v>31.061298400000002</v>
      </c>
    </row>
    <row r="14" spans="1:40" s="118" customFormat="1" ht="18" customHeight="1">
      <c r="A14" s="375"/>
      <c r="B14" s="438"/>
      <c r="C14" s="379"/>
      <c r="D14" s="375"/>
      <c r="E14" s="380"/>
      <c r="F14" s="236">
        <f>F13*2.07629</f>
        <v>0.91356760000000004</v>
      </c>
      <c r="G14" s="236">
        <f>G13*2.94795</f>
        <v>0</v>
      </c>
      <c r="H14" s="438"/>
      <c r="I14" s="438"/>
      <c r="J14" s="438"/>
      <c r="K14" s="438"/>
      <c r="L14" s="438"/>
      <c r="M14" s="438"/>
      <c r="N14" s="454"/>
      <c r="O14" s="453"/>
      <c r="P14" s="453"/>
    </row>
    <row r="15" spans="1:40" s="118" customFormat="1" ht="21" customHeight="1">
      <c r="A15" s="375">
        <v>2</v>
      </c>
      <c r="B15" s="482" t="s">
        <v>129</v>
      </c>
      <c r="C15" s="379" t="s">
        <v>128</v>
      </c>
      <c r="D15" s="375" t="s">
        <v>195</v>
      </c>
      <c r="E15" s="380">
        <v>26</v>
      </c>
      <c r="F15" s="236">
        <v>0.107</v>
      </c>
      <c r="G15" s="236">
        <v>0.107</v>
      </c>
      <c r="H15" s="437" t="s">
        <v>37</v>
      </c>
      <c r="I15" s="437" t="s">
        <v>37</v>
      </c>
      <c r="J15" s="437" t="s">
        <v>37</v>
      </c>
      <c r="K15" s="437" t="s">
        <v>37</v>
      </c>
      <c r="L15" s="437" t="s">
        <v>37</v>
      </c>
      <c r="M15" s="437" t="s">
        <v>37</v>
      </c>
      <c r="N15" s="452">
        <f>F16+G16</f>
        <v>0.53759367999999996</v>
      </c>
      <c r="O15" s="452">
        <f>N15</f>
        <v>0.53759367999999996</v>
      </c>
      <c r="P15" s="452">
        <f>E15*O15</f>
        <v>13.977435679999999</v>
      </c>
    </row>
    <row r="16" spans="1:40" s="118" customFormat="1" ht="21" customHeight="1">
      <c r="A16" s="375"/>
      <c r="B16" s="483"/>
      <c r="C16" s="379"/>
      <c r="D16" s="375"/>
      <c r="E16" s="380"/>
      <c r="F16" s="236">
        <f>F15*2.07629</f>
        <v>0.22216303000000001</v>
      </c>
      <c r="G16" s="236">
        <f>G15*2.94795</f>
        <v>0.31543064999999998</v>
      </c>
      <c r="H16" s="438"/>
      <c r="I16" s="438"/>
      <c r="J16" s="438"/>
      <c r="K16" s="438"/>
      <c r="L16" s="438"/>
      <c r="M16" s="438"/>
      <c r="N16" s="454"/>
      <c r="O16" s="453"/>
      <c r="P16" s="453"/>
    </row>
    <row r="17" spans="1:256" s="118" customFormat="1" ht="20.25" customHeight="1">
      <c r="A17" s="375">
        <v>3</v>
      </c>
      <c r="B17" s="484" t="s">
        <v>130</v>
      </c>
      <c r="C17" s="379" t="s">
        <v>131</v>
      </c>
      <c r="D17" s="375" t="s">
        <v>106</v>
      </c>
      <c r="E17" s="380">
        <v>34</v>
      </c>
      <c r="F17" s="235">
        <v>0.40100000000000002</v>
      </c>
      <c r="G17" s="235">
        <v>7.1000000000000004E-3</v>
      </c>
      <c r="H17" s="375" t="s">
        <v>37</v>
      </c>
      <c r="I17" s="375" t="s">
        <v>37</v>
      </c>
      <c r="J17" s="375" t="s">
        <v>37</v>
      </c>
      <c r="K17" s="375" t="s">
        <v>37</v>
      </c>
      <c r="L17" s="375" t="s">
        <v>37</v>
      </c>
      <c r="M17" s="375" t="s">
        <v>37</v>
      </c>
      <c r="N17" s="374">
        <f>F18+G18</f>
        <v>0.85352273500000009</v>
      </c>
      <c r="O17" s="452">
        <f>N17+N19</f>
        <v>5.8793131686640008</v>
      </c>
      <c r="P17" s="452">
        <f>E17*O17</f>
        <v>199.89664773457602</v>
      </c>
    </row>
    <row r="18" spans="1:256" s="118" customFormat="1" ht="20.25" customHeight="1">
      <c r="A18" s="375"/>
      <c r="B18" s="484"/>
      <c r="C18" s="379"/>
      <c r="D18" s="375"/>
      <c r="E18" s="380"/>
      <c r="F18" s="236">
        <f>F17*2.07629</f>
        <v>0.83259229000000012</v>
      </c>
      <c r="G18" s="236">
        <f>G17*2.94795</f>
        <v>2.0930445000000002E-2</v>
      </c>
      <c r="H18" s="375"/>
      <c r="I18" s="375"/>
      <c r="J18" s="375"/>
      <c r="K18" s="375"/>
      <c r="L18" s="375"/>
      <c r="M18" s="375"/>
      <c r="N18" s="374"/>
      <c r="O18" s="453"/>
      <c r="P18" s="453"/>
    </row>
    <row r="19" spans="1:256" s="118" customFormat="1" ht="15.75" customHeight="1">
      <c r="A19" s="234"/>
      <c r="B19" s="234"/>
      <c r="C19" s="237"/>
      <c r="D19" s="234"/>
      <c r="E19" s="236"/>
      <c r="F19" s="109"/>
      <c r="G19" s="109"/>
      <c r="H19" s="234" t="s">
        <v>132</v>
      </c>
      <c r="I19" s="234" t="s">
        <v>106</v>
      </c>
      <c r="J19" s="238">
        <v>1</v>
      </c>
      <c r="K19" s="234"/>
      <c r="L19" s="235">
        <v>2.9169999999999998</v>
      </c>
      <c r="M19" s="235">
        <f>L19*J19*1.1322612</f>
        <v>3.3028059204</v>
      </c>
      <c r="N19" s="452">
        <f>M19+M20+M21</f>
        <v>5.0257904336640005</v>
      </c>
      <c r="O19" s="453"/>
      <c r="P19" s="453"/>
    </row>
    <row r="20" spans="1:256" s="118" customFormat="1" ht="15.75" customHeight="1">
      <c r="A20" s="234"/>
      <c r="B20" s="234"/>
      <c r="C20" s="237"/>
      <c r="D20" s="234"/>
      <c r="E20" s="236"/>
      <c r="F20" s="109"/>
      <c r="G20" s="109"/>
      <c r="H20" s="234" t="s">
        <v>133</v>
      </c>
      <c r="I20" s="117" t="s">
        <v>185</v>
      </c>
      <c r="J20" s="235">
        <f>5.9/100</f>
        <v>5.9000000000000004E-2</v>
      </c>
      <c r="K20" s="234"/>
      <c r="L20" s="235">
        <v>25.5</v>
      </c>
      <c r="M20" s="235">
        <f>L20*J20*1.1322612</f>
        <v>1.7034869754000004</v>
      </c>
      <c r="N20" s="453"/>
      <c r="O20" s="453"/>
      <c r="P20" s="453"/>
    </row>
    <row r="21" spans="1:256" s="118" customFormat="1" ht="15.75" customHeight="1">
      <c r="A21" s="234"/>
      <c r="B21" s="234"/>
      <c r="C21" s="237"/>
      <c r="D21" s="234"/>
      <c r="E21" s="236"/>
      <c r="F21" s="109"/>
      <c r="G21" s="109"/>
      <c r="H21" s="234" t="s">
        <v>134</v>
      </c>
      <c r="I21" s="117" t="s">
        <v>185</v>
      </c>
      <c r="J21" s="128">
        <v>5.9999999999999995E-4</v>
      </c>
      <c r="K21" s="234"/>
      <c r="L21" s="236">
        <v>28.7</v>
      </c>
      <c r="M21" s="235">
        <f>L21*J21*1.1322612</f>
        <v>1.9497537863999999E-2</v>
      </c>
      <c r="N21" s="454"/>
      <c r="O21" s="453"/>
      <c r="P21" s="453"/>
    </row>
    <row r="22" spans="1:256" s="77" customFormat="1" ht="15.75" customHeight="1">
      <c r="A22" s="437">
        <v>4</v>
      </c>
      <c r="B22" s="447" t="s">
        <v>105</v>
      </c>
      <c r="C22" s="448" t="s">
        <v>135</v>
      </c>
      <c r="D22" s="437" t="s">
        <v>106</v>
      </c>
      <c r="E22" s="450">
        <v>34</v>
      </c>
      <c r="F22" s="236">
        <v>0.95</v>
      </c>
      <c r="G22" s="236">
        <v>0.12</v>
      </c>
      <c r="H22" s="437" t="s">
        <v>37</v>
      </c>
      <c r="I22" s="437" t="s">
        <v>37</v>
      </c>
      <c r="J22" s="437" t="s">
        <v>37</v>
      </c>
      <c r="K22" s="437" t="s">
        <v>37</v>
      </c>
      <c r="L22" s="437" t="s">
        <v>37</v>
      </c>
      <c r="M22" s="471" t="s">
        <v>37</v>
      </c>
      <c r="N22" s="452">
        <f>F23+G23</f>
        <v>2.3262295000000002</v>
      </c>
      <c r="O22" s="469">
        <f>N22+N24</f>
        <v>2.9138730628000005</v>
      </c>
      <c r="P22" s="469">
        <f>E22*O22</f>
        <v>99.071684135200016</v>
      </c>
    </row>
    <row r="23" spans="1:256" s="77" customFormat="1" ht="15.75" customHeight="1">
      <c r="A23" s="438"/>
      <c r="B23" s="438"/>
      <c r="C23" s="449"/>
      <c r="D23" s="438"/>
      <c r="E23" s="451"/>
      <c r="F23" s="236">
        <f>F22*2.07629</f>
        <v>1.9724755</v>
      </c>
      <c r="G23" s="236">
        <f>G22*2.94795</f>
        <v>0.35375400000000001</v>
      </c>
      <c r="H23" s="438"/>
      <c r="I23" s="438"/>
      <c r="J23" s="438"/>
      <c r="K23" s="438"/>
      <c r="L23" s="438"/>
      <c r="M23" s="472"/>
      <c r="N23" s="454"/>
      <c r="O23" s="470"/>
      <c r="P23" s="470"/>
    </row>
    <row r="24" spans="1:256" s="77" customFormat="1" ht="15.75" customHeight="1">
      <c r="A24" s="79"/>
      <c r="B24" s="79"/>
      <c r="C24" s="80"/>
      <c r="D24" s="79"/>
      <c r="E24" s="79"/>
      <c r="F24" s="79"/>
      <c r="G24" s="79"/>
      <c r="H24" s="78" t="s">
        <v>107</v>
      </c>
      <c r="I24" s="234" t="s">
        <v>43</v>
      </c>
      <c r="J24" s="233">
        <v>0.3</v>
      </c>
      <c r="K24" s="78"/>
      <c r="L24" s="233">
        <v>0.5</v>
      </c>
      <c r="M24" s="235">
        <f>L24*J24*1.1322612</f>
        <v>0.16983918000000001</v>
      </c>
      <c r="N24" s="469">
        <f>M24+M25+M26</f>
        <v>0.58764356280000007</v>
      </c>
      <c r="O24" s="470"/>
      <c r="P24" s="470"/>
    </row>
    <row r="25" spans="1:256" s="82" customFormat="1" ht="15.75" customHeight="1">
      <c r="A25" s="78"/>
      <c r="B25" s="78"/>
      <c r="C25" s="78"/>
      <c r="D25" s="78"/>
      <c r="E25" s="78"/>
      <c r="F25" s="78"/>
      <c r="G25" s="78"/>
      <c r="H25" s="78" t="s">
        <v>108</v>
      </c>
      <c r="I25" s="81" t="s">
        <v>195</v>
      </c>
      <c r="J25" s="233">
        <v>0.8</v>
      </c>
      <c r="K25" s="78"/>
      <c r="L25" s="233">
        <v>0.45</v>
      </c>
      <c r="M25" s="235">
        <f>L25*J25*1.1322612</f>
        <v>0.40761403200000007</v>
      </c>
      <c r="N25" s="470"/>
      <c r="O25" s="470"/>
      <c r="P25" s="470"/>
      <c r="IU25" s="77"/>
      <c r="IV25" s="77"/>
    </row>
    <row r="26" spans="1:256" s="77" customFormat="1" ht="15.75" customHeight="1">
      <c r="A26" s="79"/>
      <c r="B26" s="79"/>
      <c r="C26" s="80"/>
      <c r="D26" s="79"/>
      <c r="E26" s="79"/>
      <c r="F26" s="79"/>
      <c r="G26" s="79"/>
      <c r="H26" s="234" t="s">
        <v>109</v>
      </c>
      <c r="I26" s="234" t="s">
        <v>43</v>
      </c>
      <c r="J26" s="233">
        <v>0.02</v>
      </c>
      <c r="K26" s="78"/>
      <c r="L26" s="233">
        <v>0.45</v>
      </c>
      <c r="M26" s="235">
        <f>L26*J26*1.1322612</f>
        <v>1.0190350800000001E-2</v>
      </c>
      <c r="N26" s="489"/>
      <c r="O26" s="489"/>
      <c r="P26" s="489"/>
    </row>
    <row r="27" spans="1:256" s="106" customFormat="1" ht="18" customHeight="1">
      <c r="A27" s="437">
        <v>5</v>
      </c>
      <c r="B27" s="447" t="s">
        <v>63</v>
      </c>
      <c r="C27" s="448" t="s">
        <v>138</v>
      </c>
      <c r="D27" s="437" t="s">
        <v>195</v>
      </c>
      <c r="E27" s="450">
        <v>34</v>
      </c>
      <c r="F27" s="236">
        <v>0.38</v>
      </c>
      <c r="G27" s="236">
        <v>0.01</v>
      </c>
      <c r="H27" s="437" t="s">
        <v>37</v>
      </c>
      <c r="I27" s="437" t="s">
        <v>37</v>
      </c>
      <c r="J27" s="437" t="s">
        <v>37</v>
      </c>
      <c r="K27" s="437" t="s">
        <v>37</v>
      </c>
      <c r="L27" s="437" t="s">
        <v>37</v>
      </c>
      <c r="M27" s="437" t="s">
        <v>37</v>
      </c>
      <c r="N27" s="452">
        <f>F28+G28</f>
        <v>0.81846970000000008</v>
      </c>
      <c r="O27" s="469">
        <f>N27+N29</f>
        <v>1.1618958445720002</v>
      </c>
      <c r="P27" s="469">
        <f>E27*O27</f>
        <v>39.50445871544801</v>
      </c>
      <c r="Q27" s="77"/>
    </row>
    <row r="28" spans="1:256" s="106" customFormat="1" ht="18" customHeight="1">
      <c r="A28" s="438"/>
      <c r="B28" s="438"/>
      <c r="C28" s="449"/>
      <c r="D28" s="438"/>
      <c r="E28" s="451"/>
      <c r="F28" s="236">
        <f>F27*2.07629</f>
        <v>0.78899020000000009</v>
      </c>
      <c r="G28" s="236">
        <f>G27*2.94795</f>
        <v>2.9479500000000002E-2</v>
      </c>
      <c r="H28" s="438"/>
      <c r="I28" s="438"/>
      <c r="J28" s="438"/>
      <c r="K28" s="438"/>
      <c r="L28" s="438"/>
      <c r="M28" s="438"/>
      <c r="N28" s="454"/>
      <c r="O28" s="470"/>
      <c r="P28" s="470"/>
      <c r="Q28" s="77"/>
    </row>
    <row r="29" spans="1:256" s="106" customFormat="1" ht="18" customHeight="1">
      <c r="A29" s="79"/>
      <c r="B29" s="79"/>
      <c r="C29" s="80"/>
      <c r="D29" s="79"/>
      <c r="E29" s="79"/>
      <c r="F29" s="79"/>
      <c r="G29" s="79"/>
      <c r="H29" s="78" t="s">
        <v>64</v>
      </c>
      <c r="I29" s="234" t="s">
        <v>43</v>
      </c>
      <c r="J29" s="233">
        <v>0.24</v>
      </c>
      <c r="K29" s="78"/>
      <c r="L29" s="233">
        <v>1.153</v>
      </c>
      <c r="M29" s="235">
        <f>L29*J29*1.1322612</f>
        <v>0.31331931926400003</v>
      </c>
      <c r="N29" s="469">
        <f>M29+M30+M31</f>
        <v>0.34342614457200005</v>
      </c>
      <c r="O29" s="470"/>
      <c r="P29" s="470"/>
      <c r="Q29" s="77"/>
    </row>
    <row r="30" spans="1:256" s="107" customFormat="1" ht="18" customHeight="1">
      <c r="A30" s="78"/>
      <c r="B30" s="78"/>
      <c r="C30" s="78"/>
      <c r="D30" s="78"/>
      <c r="E30" s="78"/>
      <c r="F30" s="78"/>
      <c r="G30" s="78"/>
      <c r="H30" s="78" t="s">
        <v>65</v>
      </c>
      <c r="I30" s="234" t="s">
        <v>43</v>
      </c>
      <c r="J30" s="233">
        <v>0.03</v>
      </c>
      <c r="K30" s="78"/>
      <c r="L30" s="83">
        <v>0.79700000000000004</v>
      </c>
      <c r="M30" s="235">
        <f>L30*J30*1.1322612</f>
        <v>2.7072365292000002E-2</v>
      </c>
      <c r="N30" s="470"/>
      <c r="O30" s="470"/>
      <c r="P30" s="470"/>
      <c r="Q30" s="82"/>
      <c r="IU30" s="106"/>
      <c r="IV30" s="106"/>
    </row>
    <row r="31" spans="1:256" s="106" customFormat="1" ht="18" customHeight="1">
      <c r="A31" s="79"/>
      <c r="B31" s="79"/>
      <c r="C31" s="80"/>
      <c r="D31" s="79"/>
      <c r="E31" s="79"/>
      <c r="F31" s="79"/>
      <c r="G31" s="79"/>
      <c r="H31" s="234" t="s">
        <v>66</v>
      </c>
      <c r="I31" s="234" t="s">
        <v>43</v>
      </c>
      <c r="J31" s="233">
        <v>2E-3</v>
      </c>
      <c r="K31" s="78"/>
      <c r="L31" s="233">
        <v>1.34</v>
      </c>
      <c r="M31" s="235">
        <f>L31*J31*1.1322612</f>
        <v>3.0344600160000005E-3</v>
      </c>
      <c r="N31" s="489"/>
      <c r="O31" s="489"/>
      <c r="P31" s="489"/>
      <c r="Q31" s="77"/>
    </row>
    <row r="32" spans="1:256" s="30" customFormat="1" ht="25.5" customHeight="1">
      <c r="A32" s="439">
        <v>6</v>
      </c>
      <c r="B32" s="441" t="s">
        <v>59</v>
      </c>
      <c r="C32" s="443" t="s">
        <v>136</v>
      </c>
      <c r="D32" s="439" t="s">
        <v>195</v>
      </c>
      <c r="E32" s="468">
        <v>26</v>
      </c>
      <c r="F32" s="250">
        <v>0.151</v>
      </c>
      <c r="G32" s="250">
        <v>0.183</v>
      </c>
      <c r="H32" s="439" t="s">
        <v>37</v>
      </c>
      <c r="I32" s="439" t="s">
        <v>37</v>
      </c>
      <c r="J32" s="439" t="s">
        <v>37</v>
      </c>
      <c r="K32" s="439" t="s">
        <v>37</v>
      </c>
      <c r="L32" s="439" t="s">
        <v>37</v>
      </c>
      <c r="M32" s="439" t="s">
        <v>37</v>
      </c>
      <c r="N32" s="457">
        <f>F33+G33</f>
        <v>0.85299463999999992</v>
      </c>
      <c r="O32" s="485">
        <f>N32+N34</f>
        <v>3.86769669806</v>
      </c>
      <c r="P32" s="485">
        <f>E32*O32</f>
        <v>100.56011414956001</v>
      </c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/>
      <c r="EN32" s="129"/>
      <c r="EO32" s="129"/>
      <c r="EP32" s="129"/>
      <c r="EQ32" s="129"/>
      <c r="ER32" s="129"/>
      <c r="ES32" s="129"/>
      <c r="ET32" s="129"/>
      <c r="EU32" s="129"/>
      <c r="EV32" s="129"/>
      <c r="EW32" s="129"/>
      <c r="EX32" s="129"/>
      <c r="EY32" s="129"/>
      <c r="EZ32" s="129"/>
      <c r="FA32" s="129"/>
      <c r="FB32" s="129"/>
      <c r="FC32" s="129"/>
      <c r="FD32" s="129"/>
      <c r="FE32" s="129"/>
      <c r="FF32" s="129"/>
      <c r="FG32" s="129"/>
      <c r="FH32" s="129"/>
      <c r="FI32" s="129"/>
      <c r="FJ32" s="129"/>
      <c r="FK32" s="129"/>
      <c r="FL32" s="129"/>
      <c r="FM32" s="129"/>
      <c r="FN32" s="129"/>
      <c r="FO32" s="129"/>
      <c r="FP32" s="129"/>
      <c r="FQ32" s="129"/>
      <c r="FR32" s="129"/>
      <c r="FS32" s="129"/>
      <c r="FT32" s="129"/>
      <c r="FU32" s="129"/>
      <c r="FV32" s="129"/>
      <c r="FW32" s="129"/>
      <c r="FX32" s="129"/>
      <c r="FY32" s="129"/>
      <c r="FZ32" s="129"/>
      <c r="GA32" s="129"/>
      <c r="GB32" s="129"/>
      <c r="GC32" s="129"/>
      <c r="GD32" s="129"/>
      <c r="GE32" s="129"/>
      <c r="GF32" s="129"/>
      <c r="GG32" s="129"/>
      <c r="GH32" s="129"/>
      <c r="GI32" s="129"/>
      <c r="GJ32" s="129"/>
      <c r="GK32" s="129"/>
      <c r="GL32" s="129"/>
      <c r="GM32" s="129"/>
      <c r="GN32" s="129"/>
      <c r="GO32" s="129"/>
      <c r="GP32" s="129"/>
      <c r="GQ32" s="129"/>
      <c r="GR32" s="129"/>
      <c r="GS32" s="129"/>
      <c r="GT32" s="129"/>
      <c r="GU32" s="129"/>
      <c r="GV32" s="129"/>
      <c r="GW32" s="129"/>
      <c r="GX32" s="129"/>
      <c r="GY32" s="129"/>
      <c r="GZ32" s="129"/>
      <c r="HA32" s="129"/>
      <c r="HB32" s="129"/>
      <c r="HC32" s="129"/>
      <c r="HD32" s="129"/>
      <c r="HE32" s="129"/>
      <c r="HF32" s="129"/>
      <c r="HG32" s="129"/>
      <c r="HH32" s="129"/>
      <c r="HI32" s="129"/>
      <c r="HJ32" s="129"/>
      <c r="HK32" s="129"/>
      <c r="HL32" s="129"/>
      <c r="HM32" s="129"/>
      <c r="HN32" s="129"/>
      <c r="HO32" s="129"/>
      <c r="HP32" s="129"/>
      <c r="HQ32" s="129"/>
      <c r="HR32" s="129"/>
      <c r="HS32" s="129"/>
      <c r="HT32" s="129"/>
      <c r="HU32" s="129"/>
      <c r="HV32" s="129"/>
      <c r="HW32" s="129"/>
      <c r="HX32" s="129"/>
      <c r="HY32" s="129"/>
      <c r="HZ32" s="129"/>
      <c r="IA32" s="129"/>
      <c r="IB32" s="129"/>
      <c r="IC32" s="129"/>
      <c r="ID32" s="129"/>
      <c r="IE32" s="129"/>
      <c r="IF32" s="129"/>
      <c r="IG32" s="129"/>
      <c r="IH32" s="129"/>
      <c r="II32" s="129"/>
      <c r="IJ32" s="129"/>
      <c r="IK32" s="129"/>
      <c r="IL32" s="129"/>
      <c r="IM32" s="129"/>
      <c r="IN32" s="129"/>
    </row>
    <row r="33" spans="1:256" s="30" customFormat="1" ht="25.5" customHeight="1">
      <c r="A33" s="440"/>
      <c r="B33" s="442"/>
      <c r="C33" s="444"/>
      <c r="D33" s="440"/>
      <c r="E33" s="446"/>
      <c r="F33" s="236">
        <f>F32*2.07629</f>
        <v>0.31351979000000002</v>
      </c>
      <c r="G33" s="236">
        <f>G32*2.94795</f>
        <v>0.53947484999999995</v>
      </c>
      <c r="H33" s="440"/>
      <c r="I33" s="440"/>
      <c r="J33" s="440"/>
      <c r="K33" s="440"/>
      <c r="L33" s="440"/>
      <c r="M33" s="440"/>
      <c r="N33" s="458"/>
      <c r="O33" s="490"/>
      <c r="P33" s="486"/>
    </row>
    <row r="34" spans="1:256" s="30" customFormat="1" ht="18" customHeight="1">
      <c r="A34" s="130"/>
      <c r="B34" s="130"/>
      <c r="C34" s="131"/>
      <c r="D34" s="130"/>
      <c r="E34" s="130"/>
      <c r="F34" s="130"/>
      <c r="G34" s="130"/>
      <c r="H34" s="257" t="s">
        <v>60</v>
      </c>
      <c r="I34" s="81" t="s">
        <v>195</v>
      </c>
      <c r="J34" s="256">
        <v>1.05</v>
      </c>
      <c r="K34" s="257"/>
      <c r="L34" s="256">
        <f>1.919+0.6</f>
        <v>2.5190000000000001</v>
      </c>
      <c r="M34" s="235">
        <f t="shared" ref="M34:M35" si="0">L34*J34*1.1322612</f>
        <v>2.9947742609400003</v>
      </c>
      <c r="N34" s="487">
        <f>M34+M35</f>
        <v>3.0147020580600001</v>
      </c>
      <c r="O34" s="490"/>
      <c r="P34" s="486"/>
    </row>
    <row r="35" spans="1:256" s="129" customFormat="1" ht="18" customHeight="1">
      <c r="A35" s="257"/>
      <c r="B35" s="257"/>
      <c r="C35" s="257"/>
      <c r="D35" s="257"/>
      <c r="E35" s="257"/>
      <c r="F35" s="257"/>
      <c r="G35" s="257"/>
      <c r="H35" s="232" t="s">
        <v>62</v>
      </c>
      <c r="I35" s="81" t="s">
        <v>43</v>
      </c>
      <c r="J35" s="256">
        <f>0.02</f>
        <v>0.02</v>
      </c>
      <c r="K35" s="257"/>
      <c r="L35" s="256">
        <v>0.88</v>
      </c>
      <c r="M35" s="235">
        <f t="shared" si="0"/>
        <v>1.9927797120000004E-2</v>
      </c>
      <c r="N35" s="488"/>
      <c r="O35" s="490"/>
      <c r="P35" s="486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</row>
    <row r="36" spans="1:256" s="77" customFormat="1" ht="15.75" customHeight="1">
      <c r="A36" s="437">
        <v>7</v>
      </c>
      <c r="B36" s="447" t="s">
        <v>111</v>
      </c>
      <c r="C36" s="448" t="s">
        <v>137</v>
      </c>
      <c r="D36" s="437" t="s">
        <v>69</v>
      </c>
      <c r="E36" s="450">
        <v>1</v>
      </c>
      <c r="F36" s="236">
        <v>9.1</v>
      </c>
      <c r="G36" s="236">
        <v>0.09</v>
      </c>
      <c r="H36" s="437" t="s">
        <v>37</v>
      </c>
      <c r="I36" s="437" t="s">
        <v>37</v>
      </c>
      <c r="J36" s="437" t="s">
        <v>37</v>
      </c>
      <c r="K36" s="437" t="s">
        <v>37</v>
      </c>
      <c r="L36" s="437" t="s">
        <v>37</v>
      </c>
      <c r="M36" s="437" t="s">
        <v>37</v>
      </c>
      <c r="N36" s="452">
        <f>F37+G37</f>
        <v>19.159554500000002</v>
      </c>
      <c r="O36" s="469">
        <f>N36+N38</f>
        <v>39.700030610193203</v>
      </c>
      <c r="P36" s="469">
        <f>E36*O36</f>
        <v>39.700030610193203</v>
      </c>
    </row>
    <row r="37" spans="1:256" s="77" customFormat="1" ht="15.75" customHeight="1">
      <c r="A37" s="438"/>
      <c r="B37" s="438"/>
      <c r="C37" s="449"/>
      <c r="D37" s="438"/>
      <c r="E37" s="451"/>
      <c r="F37" s="236">
        <f>F36*2.07629</f>
        <v>18.894239000000002</v>
      </c>
      <c r="G37" s="236">
        <f>G36*2.94795</f>
        <v>0.26531549999999998</v>
      </c>
      <c r="H37" s="438"/>
      <c r="I37" s="438"/>
      <c r="J37" s="438"/>
      <c r="K37" s="438"/>
      <c r="L37" s="438"/>
      <c r="M37" s="438"/>
      <c r="N37" s="454"/>
      <c r="O37" s="470"/>
      <c r="P37" s="470"/>
    </row>
    <row r="38" spans="1:256" s="77" customFormat="1" ht="18.75" customHeight="1">
      <c r="A38" s="79"/>
      <c r="B38" s="79"/>
      <c r="C38" s="80"/>
      <c r="D38" s="79"/>
      <c r="E38" s="79"/>
      <c r="F38" s="79"/>
      <c r="G38" s="79"/>
      <c r="H38" s="78" t="s">
        <v>112</v>
      </c>
      <c r="I38" s="234" t="s">
        <v>114</v>
      </c>
      <c r="J38" s="233">
        <v>0.04</v>
      </c>
      <c r="K38" s="78"/>
      <c r="L38" s="233">
        <v>450</v>
      </c>
      <c r="M38" s="235">
        <f t="shared" ref="M38:M39" si="1">L38*J38*1.1322612</f>
        <v>20.380701600000002</v>
      </c>
      <c r="N38" s="469">
        <f>M38+M39</f>
        <v>20.5404761101932</v>
      </c>
      <c r="O38" s="470"/>
      <c r="P38" s="470"/>
    </row>
    <row r="39" spans="1:256" s="82" customFormat="1" ht="18.75" customHeight="1">
      <c r="A39" s="78"/>
      <c r="B39" s="78"/>
      <c r="C39" s="78"/>
      <c r="D39" s="78"/>
      <c r="E39" s="78"/>
      <c r="F39" s="78"/>
      <c r="G39" s="78"/>
      <c r="H39" s="78" t="s">
        <v>113</v>
      </c>
      <c r="I39" s="81" t="s">
        <v>185</v>
      </c>
      <c r="J39" s="83">
        <v>1E-3</v>
      </c>
      <c r="K39" s="78"/>
      <c r="L39" s="233">
        <v>141.11099999999999</v>
      </c>
      <c r="M39" s="235">
        <f t="shared" si="1"/>
        <v>0.15977451019319999</v>
      </c>
      <c r="N39" s="470"/>
      <c r="O39" s="470"/>
      <c r="P39" s="470"/>
      <c r="IU39" s="77"/>
      <c r="IV39" s="77"/>
    </row>
    <row r="40" spans="1:256" s="106" customFormat="1" ht="28.5" customHeight="1">
      <c r="A40" s="437">
        <v>8</v>
      </c>
      <c r="B40" s="447" t="s">
        <v>63</v>
      </c>
      <c r="C40" s="448" t="s">
        <v>171</v>
      </c>
      <c r="D40" s="437" t="s">
        <v>195</v>
      </c>
      <c r="E40" s="450">
        <v>64.8</v>
      </c>
      <c r="F40" s="236">
        <v>0.38</v>
      </c>
      <c r="G40" s="236">
        <v>0.01</v>
      </c>
      <c r="H40" s="437" t="s">
        <v>37</v>
      </c>
      <c r="I40" s="437" t="s">
        <v>37</v>
      </c>
      <c r="J40" s="437" t="s">
        <v>37</v>
      </c>
      <c r="K40" s="437" t="s">
        <v>37</v>
      </c>
      <c r="L40" s="437" t="s">
        <v>37</v>
      </c>
      <c r="M40" s="437" t="s">
        <v>37</v>
      </c>
      <c r="N40" s="452">
        <f>F41+G41</f>
        <v>0.81846970000000008</v>
      </c>
      <c r="O40" s="469">
        <f>N40+N42</f>
        <v>1.1618958445720002</v>
      </c>
      <c r="P40" s="469">
        <f>E40*O40</f>
        <v>75.29085072826561</v>
      </c>
      <c r="Q40" s="77"/>
    </row>
    <row r="41" spans="1:256" s="106" customFormat="1" ht="28.5" customHeight="1">
      <c r="A41" s="438"/>
      <c r="B41" s="438"/>
      <c r="C41" s="449"/>
      <c r="D41" s="438"/>
      <c r="E41" s="451"/>
      <c r="F41" s="236">
        <f>F40*2.07629</f>
        <v>0.78899020000000009</v>
      </c>
      <c r="G41" s="236">
        <f>G40*2.94795</f>
        <v>2.9479500000000002E-2</v>
      </c>
      <c r="H41" s="438"/>
      <c r="I41" s="438"/>
      <c r="J41" s="438"/>
      <c r="K41" s="438"/>
      <c r="L41" s="438"/>
      <c r="M41" s="438"/>
      <c r="N41" s="454"/>
      <c r="O41" s="470"/>
      <c r="P41" s="470"/>
      <c r="Q41" s="77"/>
    </row>
    <row r="42" spans="1:256" s="106" customFormat="1" ht="17.25" customHeight="1">
      <c r="A42" s="79"/>
      <c r="B42" s="79"/>
      <c r="C42" s="80"/>
      <c r="D42" s="79"/>
      <c r="E42" s="79"/>
      <c r="F42" s="79"/>
      <c r="G42" s="79"/>
      <c r="H42" s="78" t="s">
        <v>64</v>
      </c>
      <c r="I42" s="234" t="s">
        <v>43</v>
      </c>
      <c r="J42" s="233">
        <v>0.24</v>
      </c>
      <c r="K42" s="78"/>
      <c r="L42" s="233">
        <v>1.153</v>
      </c>
      <c r="M42" s="235">
        <f t="shared" ref="M42:M44" si="2">L42*J42*1.1322612</f>
        <v>0.31331931926400003</v>
      </c>
      <c r="N42" s="469">
        <f>M42+M43+M44</f>
        <v>0.34342614457200005</v>
      </c>
      <c r="O42" s="470"/>
      <c r="P42" s="470"/>
      <c r="Q42" s="77"/>
    </row>
    <row r="43" spans="1:256" s="107" customFormat="1" ht="17.25" customHeight="1">
      <c r="A43" s="78"/>
      <c r="B43" s="78"/>
      <c r="C43" s="78"/>
      <c r="D43" s="78"/>
      <c r="E43" s="78"/>
      <c r="F43" s="78"/>
      <c r="G43" s="78"/>
      <c r="H43" s="78" t="s">
        <v>65</v>
      </c>
      <c r="I43" s="234" t="s">
        <v>43</v>
      </c>
      <c r="J43" s="233">
        <v>0.03</v>
      </c>
      <c r="K43" s="78"/>
      <c r="L43" s="83">
        <v>0.79700000000000004</v>
      </c>
      <c r="M43" s="235">
        <f t="shared" si="2"/>
        <v>2.7072365292000002E-2</v>
      </c>
      <c r="N43" s="470"/>
      <c r="O43" s="470"/>
      <c r="P43" s="470"/>
      <c r="Q43" s="82"/>
      <c r="IU43" s="106"/>
      <c r="IV43" s="106"/>
    </row>
    <row r="44" spans="1:256" s="106" customFormat="1" ht="17.25" customHeight="1">
      <c r="A44" s="79"/>
      <c r="B44" s="79"/>
      <c r="C44" s="80"/>
      <c r="D44" s="79"/>
      <c r="E44" s="79"/>
      <c r="F44" s="79"/>
      <c r="G44" s="79"/>
      <c r="H44" s="234" t="s">
        <v>66</v>
      </c>
      <c r="I44" s="234" t="s">
        <v>43</v>
      </c>
      <c r="J44" s="233">
        <v>2E-3</v>
      </c>
      <c r="K44" s="78"/>
      <c r="L44" s="233">
        <v>1.34</v>
      </c>
      <c r="M44" s="235">
        <f t="shared" si="2"/>
        <v>3.0344600160000005E-3</v>
      </c>
      <c r="N44" s="489"/>
      <c r="O44" s="489"/>
      <c r="P44" s="489"/>
      <c r="Q44" s="77"/>
    </row>
    <row r="45" spans="1:256" s="106" customFormat="1" ht="21.75" customHeight="1">
      <c r="A45" s="437">
        <v>9</v>
      </c>
      <c r="B45" s="447" t="s">
        <v>121</v>
      </c>
      <c r="C45" s="448" t="s">
        <v>139</v>
      </c>
      <c r="D45" s="437" t="s">
        <v>114</v>
      </c>
      <c r="E45" s="471">
        <f>0.01/3*4</f>
        <v>1.3333333333333334E-2</v>
      </c>
      <c r="F45" s="236">
        <v>35.9</v>
      </c>
      <c r="G45" s="236">
        <v>0.2</v>
      </c>
      <c r="H45" s="437" t="s">
        <v>37</v>
      </c>
      <c r="I45" s="437" t="s">
        <v>37</v>
      </c>
      <c r="J45" s="437" t="s">
        <v>37</v>
      </c>
      <c r="K45" s="437" t="s">
        <v>37</v>
      </c>
      <c r="L45" s="437" t="s">
        <v>37</v>
      </c>
      <c r="M45" s="437" t="s">
        <v>37</v>
      </c>
      <c r="N45" s="452">
        <f>F46+G46</f>
        <v>75.128401000000011</v>
      </c>
      <c r="O45" s="469">
        <f>N45+N47</f>
        <v>643.80658870000013</v>
      </c>
      <c r="P45" s="469">
        <f>E45*O45</f>
        <v>8.5840878493333364</v>
      </c>
      <c r="Q45" s="77"/>
    </row>
    <row r="46" spans="1:256" s="106" customFormat="1" ht="21.75" customHeight="1">
      <c r="A46" s="438"/>
      <c r="B46" s="438"/>
      <c r="C46" s="449"/>
      <c r="D46" s="438"/>
      <c r="E46" s="472"/>
      <c r="F46" s="236">
        <f>F45*2.07629</f>
        <v>74.53881100000001</v>
      </c>
      <c r="G46" s="236">
        <f>G45*2.94795</f>
        <v>0.58959000000000006</v>
      </c>
      <c r="H46" s="438"/>
      <c r="I46" s="438"/>
      <c r="J46" s="438"/>
      <c r="K46" s="438"/>
      <c r="L46" s="438"/>
      <c r="M46" s="438"/>
      <c r="N46" s="454"/>
      <c r="O46" s="470"/>
      <c r="P46" s="470"/>
      <c r="Q46" s="77"/>
    </row>
    <row r="47" spans="1:256" s="106" customFormat="1" ht="29.25" customHeight="1">
      <c r="A47" s="79"/>
      <c r="B47" s="79"/>
      <c r="C47" s="80"/>
      <c r="D47" s="79"/>
      <c r="E47" s="79"/>
      <c r="F47" s="79"/>
      <c r="G47" s="79"/>
      <c r="H47" s="234" t="s">
        <v>122</v>
      </c>
      <c r="I47" s="234" t="s">
        <v>114</v>
      </c>
      <c r="J47" s="85">
        <v>1</v>
      </c>
      <c r="K47" s="78"/>
      <c r="L47" s="85">
        <v>500</v>
      </c>
      <c r="M47" s="236">
        <f t="shared" ref="M47:M48" si="3">L47*J47*1.1322612</f>
        <v>566.13060000000007</v>
      </c>
      <c r="N47" s="469">
        <f>M47+M48</f>
        <v>568.67818770000008</v>
      </c>
      <c r="O47" s="470"/>
      <c r="P47" s="470"/>
      <c r="Q47" s="77"/>
    </row>
    <row r="48" spans="1:256" s="107" customFormat="1" ht="23.25" customHeight="1">
      <c r="A48" s="78"/>
      <c r="B48" s="78"/>
      <c r="C48" s="78"/>
      <c r="D48" s="78"/>
      <c r="E48" s="78"/>
      <c r="F48" s="78"/>
      <c r="G48" s="78"/>
      <c r="H48" s="78" t="s">
        <v>123</v>
      </c>
      <c r="I48" s="81" t="s">
        <v>43</v>
      </c>
      <c r="J48" s="233">
        <v>5</v>
      </c>
      <c r="K48" s="78"/>
      <c r="L48" s="233">
        <v>0.45</v>
      </c>
      <c r="M48" s="236">
        <f t="shared" si="3"/>
        <v>2.5475877000000002</v>
      </c>
      <c r="N48" s="470"/>
      <c r="O48" s="470"/>
      <c r="P48" s="470"/>
      <c r="Q48" s="82"/>
      <c r="IU48" s="106"/>
      <c r="IV48" s="106"/>
    </row>
    <row r="49" spans="1:256" s="134" customFormat="1" ht="18" customHeight="1">
      <c r="A49" s="475">
        <v>10</v>
      </c>
      <c r="B49" s="477" t="s">
        <v>144</v>
      </c>
      <c r="C49" s="478" t="s">
        <v>142</v>
      </c>
      <c r="D49" s="475" t="s">
        <v>69</v>
      </c>
      <c r="E49" s="480">
        <v>7</v>
      </c>
      <c r="F49" s="132">
        <v>2.4900000000000002</v>
      </c>
      <c r="G49" s="132">
        <v>3.39</v>
      </c>
      <c r="H49" s="473" t="s">
        <v>37</v>
      </c>
      <c r="I49" s="473" t="s">
        <v>37</v>
      </c>
      <c r="J49" s="473" t="s">
        <v>37</v>
      </c>
      <c r="K49" s="473" t="s">
        <v>37</v>
      </c>
      <c r="L49" s="473" t="s">
        <v>37</v>
      </c>
      <c r="M49" s="473" t="s">
        <v>37</v>
      </c>
      <c r="N49" s="474">
        <f>F50+G50</f>
        <v>15.163512600000002</v>
      </c>
      <c r="O49" s="466">
        <f>N49</f>
        <v>15.163512600000002</v>
      </c>
      <c r="P49" s="466">
        <f>E49*O49</f>
        <v>106.14458820000002</v>
      </c>
      <c r="Q49" s="245"/>
      <c r="R49" s="133"/>
    </row>
    <row r="50" spans="1:256" s="134" customFormat="1" ht="18" customHeight="1">
      <c r="A50" s="476"/>
      <c r="B50" s="477"/>
      <c r="C50" s="479"/>
      <c r="D50" s="476"/>
      <c r="E50" s="481"/>
      <c r="F50" s="236">
        <f>F49*2.07629</f>
        <v>5.1699621000000011</v>
      </c>
      <c r="G50" s="236">
        <f>G49*2.94795</f>
        <v>9.9935505000000013</v>
      </c>
      <c r="H50" s="473"/>
      <c r="I50" s="473"/>
      <c r="J50" s="473"/>
      <c r="K50" s="473"/>
      <c r="L50" s="473"/>
      <c r="M50" s="473"/>
      <c r="N50" s="474"/>
      <c r="O50" s="467"/>
      <c r="P50" s="467"/>
      <c r="Q50" s="89"/>
    </row>
    <row r="51" spans="1:256" s="134" customFormat="1" ht="18" customHeight="1">
      <c r="A51" s="475">
        <v>11</v>
      </c>
      <c r="B51" s="477" t="s">
        <v>140</v>
      </c>
      <c r="C51" s="478" t="s">
        <v>141</v>
      </c>
      <c r="D51" s="475" t="s">
        <v>185</v>
      </c>
      <c r="E51" s="480">
        <v>4</v>
      </c>
      <c r="F51" s="132">
        <v>1.94</v>
      </c>
      <c r="G51" s="135">
        <v>0</v>
      </c>
      <c r="H51" s="473" t="s">
        <v>37</v>
      </c>
      <c r="I51" s="473" t="s">
        <v>37</v>
      </c>
      <c r="J51" s="473" t="s">
        <v>37</v>
      </c>
      <c r="K51" s="473" t="s">
        <v>37</v>
      </c>
      <c r="L51" s="473" t="s">
        <v>37</v>
      </c>
      <c r="M51" s="473" t="s">
        <v>37</v>
      </c>
      <c r="N51" s="474">
        <f>F52+G52</f>
        <v>4.0280026000000007</v>
      </c>
      <c r="O51" s="466">
        <f>N51</f>
        <v>4.0280026000000007</v>
      </c>
      <c r="P51" s="466">
        <f>E51*O51</f>
        <v>16.112010400000003</v>
      </c>
      <c r="Q51" s="245"/>
      <c r="R51" s="133"/>
    </row>
    <row r="52" spans="1:256" s="134" customFormat="1" ht="18" customHeight="1">
      <c r="A52" s="476"/>
      <c r="B52" s="477"/>
      <c r="C52" s="479"/>
      <c r="D52" s="476"/>
      <c r="E52" s="481"/>
      <c r="F52" s="236">
        <f>F51*2.07629</f>
        <v>4.0280026000000007</v>
      </c>
      <c r="G52" s="236">
        <f>G51*2.94795</f>
        <v>0</v>
      </c>
      <c r="H52" s="473"/>
      <c r="I52" s="473"/>
      <c r="J52" s="473"/>
      <c r="K52" s="473"/>
      <c r="L52" s="473"/>
      <c r="M52" s="473"/>
      <c r="N52" s="474"/>
      <c r="O52" s="467"/>
      <c r="P52" s="467"/>
      <c r="Q52" s="89"/>
    </row>
    <row r="53" spans="1:256">
      <c r="A53" s="90"/>
      <c r="B53" s="142"/>
      <c r="C53" s="110" t="s">
        <v>44</v>
      </c>
      <c r="D53" s="86" t="s">
        <v>39</v>
      </c>
      <c r="E53" s="87"/>
      <c r="F53" s="142"/>
      <c r="G53" s="142"/>
      <c r="H53" s="143"/>
      <c r="I53" s="142"/>
      <c r="J53" s="142"/>
      <c r="K53" s="142"/>
      <c r="L53" s="142"/>
      <c r="M53" s="142"/>
      <c r="N53" s="144"/>
      <c r="O53" s="144"/>
      <c r="P53" s="145">
        <f>SUM(P13:P52)</f>
        <v>729.90320660257623</v>
      </c>
      <c r="Q53" s="88"/>
    </row>
    <row r="54" spans="1:256" s="161" customFormat="1">
      <c r="A54" s="90"/>
      <c r="B54" s="90"/>
      <c r="C54" s="110" t="s">
        <v>197</v>
      </c>
      <c r="D54" s="91" t="s">
        <v>39</v>
      </c>
      <c r="E54" s="91"/>
      <c r="F54" s="90"/>
      <c r="G54" s="90"/>
      <c r="H54" s="90"/>
      <c r="I54" s="90"/>
      <c r="J54" s="251"/>
      <c r="K54" s="251"/>
      <c r="L54" s="251"/>
      <c r="M54" s="251"/>
      <c r="N54" s="251"/>
      <c r="O54" s="251"/>
      <c r="P54" s="92">
        <f>P53*1.133</f>
        <v>826.98033308071888</v>
      </c>
      <c r="Q54" s="93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89"/>
      <c r="FP54" s="89"/>
      <c r="FQ54" s="89"/>
      <c r="FR54" s="89"/>
      <c r="FS54" s="89"/>
      <c r="FT54" s="89"/>
      <c r="FU54" s="89"/>
      <c r="FV54" s="89"/>
      <c r="FW54" s="89"/>
      <c r="FX54" s="89"/>
      <c r="FY54" s="89"/>
      <c r="FZ54" s="89"/>
      <c r="GA54" s="89"/>
      <c r="GB54" s="89"/>
      <c r="GC54" s="89"/>
      <c r="GD54" s="89"/>
      <c r="GE54" s="89"/>
      <c r="GF54" s="89"/>
      <c r="GG54" s="89"/>
      <c r="GH54" s="89"/>
      <c r="GI54" s="89"/>
      <c r="GJ54" s="89"/>
      <c r="GK54" s="89"/>
      <c r="GL54" s="89"/>
      <c r="GM54" s="89"/>
      <c r="GN54" s="89"/>
      <c r="GO54" s="89"/>
      <c r="GP54" s="89"/>
      <c r="GQ54" s="89"/>
      <c r="GR54" s="89"/>
      <c r="GS54" s="89"/>
      <c r="GT54" s="89"/>
      <c r="GU54" s="89"/>
      <c r="GV54" s="89"/>
      <c r="GW54" s="89"/>
      <c r="GX54" s="89"/>
      <c r="GY54" s="89"/>
      <c r="GZ54" s="89"/>
      <c r="HA54" s="89"/>
      <c r="HB54" s="89"/>
      <c r="HC54" s="89"/>
      <c r="HD54" s="89"/>
      <c r="HE54" s="89"/>
      <c r="HF54" s="89"/>
      <c r="HG54" s="89"/>
      <c r="HH54" s="89"/>
      <c r="HI54" s="89"/>
      <c r="HJ54" s="89"/>
      <c r="HK54" s="89"/>
      <c r="HL54" s="89"/>
      <c r="HM54" s="89"/>
      <c r="HN54" s="89"/>
      <c r="HO54" s="89"/>
      <c r="HP54" s="89"/>
      <c r="HQ54" s="89"/>
      <c r="HR54" s="89"/>
      <c r="HS54" s="89"/>
      <c r="HT54" s="89"/>
      <c r="HU54" s="89"/>
      <c r="HV54" s="89"/>
      <c r="HW54" s="89"/>
      <c r="HX54" s="89"/>
      <c r="HY54" s="89"/>
      <c r="HZ54" s="89"/>
      <c r="IA54" s="89"/>
      <c r="IB54" s="89"/>
      <c r="IC54" s="89"/>
      <c r="ID54" s="89"/>
      <c r="IE54" s="89"/>
      <c r="IF54" s="89"/>
      <c r="IG54" s="89"/>
      <c r="IH54" s="89"/>
      <c r="II54" s="89"/>
      <c r="IJ54" s="89"/>
      <c r="IK54" s="89"/>
      <c r="IL54" s="89"/>
      <c r="IM54" s="89"/>
      <c r="IN54" s="89"/>
      <c r="IO54" s="89"/>
      <c r="IP54" s="89"/>
      <c r="IQ54" s="89"/>
      <c r="IR54" s="89"/>
      <c r="IS54" s="89"/>
      <c r="IT54" s="89"/>
      <c r="IU54" s="89"/>
      <c r="IV54" s="89"/>
    </row>
    <row r="55" spans="1:256" s="161" customFormat="1">
      <c r="A55" s="90"/>
      <c r="B55" s="90"/>
      <c r="C55" s="110" t="s">
        <v>42</v>
      </c>
      <c r="D55" s="91" t="s">
        <v>39</v>
      </c>
      <c r="E55" s="91"/>
      <c r="F55" s="90"/>
      <c r="G55" s="90"/>
      <c r="H55" s="90"/>
      <c r="I55" s="90"/>
      <c r="J55" s="251"/>
      <c r="K55" s="251"/>
      <c r="L55" s="251"/>
      <c r="M55" s="251"/>
      <c r="N55" s="251"/>
      <c r="O55" s="251"/>
      <c r="P55" s="92">
        <f>P54*1.11</f>
        <v>917.94816971959801</v>
      </c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89"/>
      <c r="FF55" s="89"/>
      <c r="FG55" s="89"/>
      <c r="FH55" s="89"/>
      <c r="FI55" s="89"/>
      <c r="FJ55" s="89"/>
      <c r="FK55" s="89"/>
      <c r="FL55" s="89"/>
      <c r="FM55" s="89"/>
      <c r="FN55" s="89"/>
      <c r="FO55" s="89"/>
      <c r="FP55" s="89"/>
      <c r="FQ55" s="89"/>
      <c r="FR55" s="89"/>
      <c r="FS55" s="89"/>
      <c r="FT55" s="89"/>
      <c r="FU55" s="89"/>
      <c r="FV55" s="89"/>
      <c r="FW55" s="89"/>
      <c r="FX55" s="89"/>
      <c r="FY55" s="89"/>
      <c r="FZ55" s="89"/>
      <c r="GA55" s="89"/>
      <c r="GB55" s="89"/>
      <c r="GC55" s="89"/>
      <c r="GD55" s="89"/>
      <c r="GE55" s="89"/>
      <c r="GF55" s="89"/>
      <c r="GG55" s="89"/>
      <c r="GH55" s="89"/>
      <c r="GI55" s="89"/>
      <c r="GJ55" s="89"/>
      <c r="GK55" s="89"/>
      <c r="GL55" s="89"/>
      <c r="GM55" s="89"/>
      <c r="GN55" s="89"/>
      <c r="GO55" s="89"/>
      <c r="GP55" s="89"/>
      <c r="GQ55" s="89"/>
      <c r="GR55" s="89"/>
      <c r="GS55" s="89"/>
      <c r="GT55" s="89"/>
      <c r="GU55" s="89"/>
      <c r="GV55" s="89"/>
      <c r="GW55" s="89"/>
      <c r="GX55" s="89"/>
      <c r="GY55" s="89"/>
      <c r="GZ55" s="89"/>
      <c r="HA55" s="89"/>
      <c r="HB55" s="89"/>
      <c r="HC55" s="89"/>
      <c r="HD55" s="89"/>
      <c r="HE55" s="89"/>
      <c r="HF55" s="89"/>
      <c r="HG55" s="89"/>
      <c r="HH55" s="89"/>
      <c r="HI55" s="89"/>
      <c r="HJ55" s="89"/>
      <c r="HK55" s="89"/>
      <c r="HL55" s="89"/>
      <c r="HM55" s="89"/>
      <c r="HN55" s="89"/>
      <c r="HO55" s="89"/>
      <c r="HP55" s="89"/>
      <c r="HQ55" s="89"/>
      <c r="HR55" s="89"/>
      <c r="HS55" s="89"/>
      <c r="HT55" s="89"/>
      <c r="HU55" s="89"/>
      <c r="HV55" s="89"/>
      <c r="HW55" s="89"/>
      <c r="HX55" s="89"/>
      <c r="HY55" s="89"/>
      <c r="HZ55" s="89"/>
      <c r="IA55" s="89"/>
      <c r="IB55" s="89"/>
      <c r="IC55" s="89"/>
      <c r="ID55" s="89"/>
      <c r="IE55" s="89"/>
      <c r="IF55" s="89"/>
      <c r="IG55" s="89"/>
      <c r="IH55" s="89"/>
      <c r="II55" s="89"/>
      <c r="IJ55" s="89"/>
      <c r="IK55" s="89"/>
      <c r="IL55" s="89"/>
      <c r="IM55" s="89"/>
      <c r="IN55" s="89"/>
      <c r="IO55" s="89"/>
      <c r="IP55" s="89"/>
      <c r="IQ55" s="89"/>
      <c r="IR55" s="89"/>
      <c r="IS55" s="89"/>
      <c r="IT55" s="89"/>
      <c r="IU55" s="89"/>
      <c r="IV55" s="89"/>
    </row>
    <row r="56" spans="1:256" s="93" customFormat="1" ht="15" customHeight="1">
      <c r="A56" s="424"/>
      <c r="B56" s="425"/>
      <c r="C56" s="425"/>
      <c r="D56" s="425"/>
      <c r="E56" s="425"/>
      <c r="F56" s="425"/>
      <c r="G56" s="425"/>
      <c r="H56" s="425"/>
      <c r="I56" s="425"/>
      <c r="J56" s="425"/>
      <c r="K56" s="425"/>
      <c r="L56" s="425"/>
      <c r="M56" s="425"/>
      <c r="N56" s="425"/>
      <c r="O56" s="425"/>
      <c r="P56" s="425"/>
      <c r="Q56" s="89"/>
    </row>
    <row r="57" spans="1:256" ht="15" customHeight="1"/>
    <row r="58" spans="1:256" ht="15" customHeight="1"/>
    <row r="59" spans="1:256" ht="15" customHeight="1">
      <c r="C59" s="94" t="s">
        <v>178</v>
      </c>
      <c r="F59" s="89" t="s">
        <v>177</v>
      </c>
    </row>
    <row r="60" spans="1:256">
      <c r="O60" s="88"/>
    </row>
  </sheetData>
  <mergeCells count="178">
    <mergeCell ref="N10:N11"/>
    <mergeCell ref="O10:O11"/>
    <mergeCell ref="P10:P11"/>
    <mergeCell ref="G5:H5"/>
    <mergeCell ref="E7:F7"/>
    <mergeCell ref="E8:F8"/>
    <mergeCell ref="A10:A11"/>
    <mergeCell ref="B10:B11"/>
    <mergeCell ref="C10:C11"/>
    <mergeCell ref="D10:D11"/>
    <mergeCell ref="E10:E11"/>
    <mergeCell ref="F10:F11"/>
    <mergeCell ref="G10:G11"/>
    <mergeCell ref="H10:M10"/>
    <mergeCell ref="H51:H52"/>
    <mergeCell ref="I51:I52"/>
    <mergeCell ref="I27:I28"/>
    <mergeCell ref="J27:J28"/>
    <mergeCell ref="J40:J41"/>
    <mergeCell ref="J32:J33"/>
    <mergeCell ref="M49:M50"/>
    <mergeCell ref="N49:N50"/>
    <mergeCell ref="K45:K46"/>
    <mergeCell ref="L45:L46"/>
    <mergeCell ref="M45:M46"/>
    <mergeCell ref="N45:N46"/>
    <mergeCell ref="K32:K33"/>
    <mergeCell ref="L32:L33"/>
    <mergeCell ref="I49:I50"/>
    <mergeCell ref="J49:J50"/>
    <mergeCell ref="K49:K50"/>
    <mergeCell ref="L49:L50"/>
    <mergeCell ref="H49:H50"/>
    <mergeCell ref="A27:A28"/>
    <mergeCell ref="B27:B28"/>
    <mergeCell ref="C27:C28"/>
    <mergeCell ref="D27:D28"/>
    <mergeCell ref="A51:A52"/>
    <mergeCell ref="B51:B52"/>
    <mergeCell ref="C51:C52"/>
    <mergeCell ref="D51:D52"/>
    <mergeCell ref="E51:E52"/>
    <mergeCell ref="P36:P39"/>
    <mergeCell ref="N38:N39"/>
    <mergeCell ref="A40:A41"/>
    <mergeCell ref="B40:B41"/>
    <mergeCell ref="C40:C41"/>
    <mergeCell ref="D40:D41"/>
    <mergeCell ref="E40:E41"/>
    <mergeCell ref="H40:H41"/>
    <mergeCell ref="I40:I41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H36:H37"/>
    <mergeCell ref="O40:O44"/>
    <mergeCell ref="P40:P44"/>
    <mergeCell ref="N42:N44"/>
    <mergeCell ref="P32:P35"/>
    <mergeCell ref="N34:N35"/>
    <mergeCell ref="P22:P26"/>
    <mergeCell ref="N24:N26"/>
    <mergeCell ref="K22:K23"/>
    <mergeCell ref="L22:L23"/>
    <mergeCell ref="M22:M23"/>
    <mergeCell ref="N22:N23"/>
    <mergeCell ref="O22:O26"/>
    <mergeCell ref="O27:O31"/>
    <mergeCell ref="P27:P31"/>
    <mergeCell ref="N29:N31"/>
    <mergeCell ref="K27:K28"/>
    <mergeCell ref="L27:L28"/>
    <mergeCell ref="M27:M28"/>
    <mergeCell ref="N27:N28"/>
    <mergeCell ref="M32:M33"/>
    <mergeCell ref="N32:N33"/>
    <mergeCell ref="O32:O35"/>
    <mergeCell ref="P17:P21"/>
    <mergeCell ref="N19:N21"/>
    <mergeCell ref="A22:A23"/>
    <mergeCell ref="B22:B23"/>
    <mergeCell ref="C22:C23"/>
    <mergeCell ref="D22:D23"/>
    <mergeCell ref="E22:E23"/>
    <mergeCell ref="H22:H23"/>
    <mergeCell ref="I22:I23"/>
    <mergeCell ref="I17:I18"/>
    <mergeCell ref="J17:J18"/>
    <mergeCell ref="K17:K18"/>
    <mergeCell ref="L17:L18"/>
    <mergeCell ref="M17:M18"/>
    <mergeCell ref="N17:N18"/>
    <mergeCell ref="A17:A18"/>
    <mergeCell ref="B17:B18"/>
    <mergeCell ref="C17:C18"/>
    <mergeCell ref="D17:D18"/>
    <mergeCell ref="E17:E18"/>
    <mergeCell ref="H17:H18"/>
    <mergeCell ref="J22:J23"/>
    <mergeCell ref="O17:O21"/>
    <mergeCell ref="P15:P16"/>
    <mergeCell ref="O13:O14"/>
    <mergeCell ref="P13:P14"/>
    <mergeCell ref="A15:A16"/>
    <mergeCell ref="B15:B16"/>
    <mergeCell ref="C15:C16"/>
    <mergeCell ref="D15:D16"/>
    <mergeCell ref="E15:E16"/>
    <mergeCell ref="H15:H16"/>
    <mergeCell ref="I15:I16"/>
    <mergeCell ref="J15:J16"/>
    <mergeCell ref="I13:I14"/>
    <mergeCell ref="J13:J14"/>
    <mergeCell ref="K13:K14"/>
    <mergeCell ref="L13:L14"/>
    <mergeCell ref="M13:M14"/>
    <mergeCell ref="N13:N14"/>
    <mergeCell ref="K15:K16"/>
    <mergeCell ref="L15:L16"/>
    <mergeCell ref="M15:M16"/>
    <mergeCell ref="N15:N16"/>
    <mergeCell ref="O15:O16"/>
    <mergeCell ref="O36:O39"/>
    <mergeCell ref="D45:D46"/>
    <mergeCell ref="E45:E46"/>
    <mergeCell ref="H45:H46"/>
    <mergeCell ref="I45:I46"/>
    <mergeCell ref="A56:P56"/>
    <mergeCell ref="A13:A14"/>
    <mergeCell ref="B13:B14"/>
    <mergeCell ref="C13:C14"/>
    <mergeCell ref="D13:D14"/>
    <mergeCell ref="E13:E14"/>
    <mergeCell ref="H13:H14"/>
    <mergeCell ref="J51:J52"/>
    <mergeCell ref="K51:K52"/>
    <mergeCell ref="L51:L52"/>
    <mergeCell ref="M51:M52"/>
    <mergeCell ref="N51:N52"/>
    <mergeCell ref="O51:O52"/>
    <mergeCell ref="P51:P52"/>
    <mergeCell ref="A49:A50"/>
    <mergeCell ref="B49:B50"/>
    <mergeCell ref="C49:C50"/>
    <mergeCell ref="D49:D50"/>
    <mergeCell ref="E49:E50"/>
    <mergeCell ref="A1:P1"/>
    <mergeCell ref="A3:P3"/>
    <mergeCell ref="J45:J46"/>
    <mergeCell ref="O49:O50"/>
    <mergeCell ref="P49:P50"/>
    <mergeCell ref="K40:K41"/>
    <mergeCell ref="L40:L41"/>
    <mergeCell ref="M40:M41"/>
    <mergeCell ref="N40:N41"/>
    <mergeCell ref="A32:A33"/>
    <mergeCell ref="B32:B33"/>
    <mergeCell ref="C32:C33"/>
    <mergeCell ref="D32:D33"/>
    <mergeCell ref="E32:E33"/>
    <mergeCell ref="H32:H33"/>
    <mergeCell ref="I32:I33"/>
    <mergeCell ref="E27:E28"/>
    <mergeCell ref="H27:H28"/>
    <mergeCell ref="O45:O48"/>
    <mergeCell ref="P45:P48"/>
    <mergeCell ref="N47:N48"/>
    <mergeCell ref="A45:A46"/>
    <mergeCell ref="B45:B46"/>
    <mergeCell ref="C45:C46"/>
  </mergeCells>
  <printOptions horizontalCentered="1"/>
  <pageMargins left="0.11811023622047245" right="0.11811023622047245" top="0.69" bottom="0.51" header="0.3" footer="0.53"/>
  <pageSetup paperSize="9" orientation="landscape" r:id="rId1"/>
  <headerFooter alignWithMargins="0"/>
  <ignoredErrors>
    <ignoredError sqref="B32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70C0"/>
  </sheetPr>
  <dimension ref="A1:AC24"/>
  <sheetViews>
    <sheetView topLeftCell="A4" zoomScaleSheetLayoutView="80" workbookViewId="0">
      <selection activeCell="A11" sqref="A11:F13"/>
    </sheetView>
  </sheetViews>
  <sheetFormatPr defaultColWidth="9.140625" defaultRowHeight="12.75"/>
  <cols>
    <col min="1" max="1" width="4.85546875" style="161" customWidth="1"/>
    <col min="2" max="2" width="47.5703125" style="94" customWidth="1"/>
    <col min="3" max="3" width="10.5703125" style="214" customWidth="1"/>
    <col min="4" max="4" width="11.28515625" style="214" customWidth="1"/>
    <col min="5" max="5" width="11.85546875" style="214" customWidth="1"/>
    <col min="6" max="6" width="14.28515625" style="214" customWidth="1"/>
    <col min="7" max="7" width="10.5703125" style="89" bestFit="1" customWidth="1"/>
    <col min="8" max="16384" width="9.140625" style="89"/>
  </cols>
  <sheetData>
    <row r="1" spans="1:29" s="161" customFormat="1" ht="8.25" customHeight="1">
      <c r="A1" s="168"/>
      <c r="B1" s="168"/>
      <c r="C1" s="168"/>
      <c r="D1" s="168"/>
      <c r="E1" s="289"/>
    </row>
    <row r="2" spans="1:29" s="30" customFormat="1" ht="25.5" customHeight="1">
      <c r="A2" s="186"/>
      <c r="B2" s="187"/>
      <c r="C2" s="209"/>
      <c r="D2" s="209"/>
      <c r="E2" s="209"/>
      <c r="F2" s="189" t="s">
        <v>206</v>
      </c>
      <c r="G2" s="190"/>
    </row>
    <row r="3" spans="1:29" s="30" customFormat="1" ht="20.25" customHeight="1">
      <c r="A3" s="186"/>
      <c r="C3" s="209"/>
      <c r="D3" s="209"/>
      <c r="E3" s="209"/>
      <c r="F3" s="188" t="s">
        <v>207</v>
      </c>
      <c r="G3" s="188"/>
    </row>
    <row r="4" spans="1:29" s="30" customFormat="1" ht="21.75" customHeight="1">
      <c r="A4" s="186"/>
      <c r="B4" s="187"/>
      <c r="C4" s="210"/>
      <c r="D4" s="392" t="s">
        <v>208</v>
      </c>
      <c r="E4" s="392"/>
      <c r="F4" s="392"/>
      <c r="G4" s="191"/>
    </row>
    <row r="5" spans="1:29" s="30" customFormat="1" ht="22.5" customHeight="1">
      <c r="A5" s="186"/>
      <c r="B5" s="192"/>
      <c r="C5" s="209"/>
      <c r="D5" s="211" t="s">
        <v>209</v>
      </c>
      <c r="E5" s="210"/>
      <c r="F5" s="194" t="s">
        <v>210</v>
      </c>
      <c r="G5" s="190"/>
    </row>
    <row r="6" spans="1:29" s="30" customFormat="1" ht="24.75" customHeight="1">
      <c r="A6" s="186"/>
      <c r="B6" s="195"/>
      <c r="C6" s="212"/>
      <c r="D6" s="212"/>
      <c r="E6" s="212"/>
      <c r="F6" s="186"/>
    </row>
    <row r="7" spans="1:29" s="30" customFormat="1" ht="57.75" customHeight="1">
      <c r="A7" s="464" t="s">
        <v>237</v>
      </c>
      <c r="B7" s="464"/>
      <c r="C7" s="464"/>
      <c r="D7" s="464"/>
      <c r="E7" s="464"/>
      <c r="F7" s="464"/>
      <c r="G7" s="196"/>
      <c r="H7" s="196"/>
      <c r="I7" s="196"/>
      <c r="J7" s="196"/>
      <c r="M7" s="196"/>
      <c r="N7" s="196"/>
      <c r="O7" s="196"/>
      <c r="P7" s="196"/>
    </row>
    <row r="8" spans="1:29" s="30" customFormat="1" ht="25.5" customHeight="1">
      <c r="A8" s="426" t="s">
        <v>211</v>
      </c>
      <c r="B8" s="426"/>
      <c r="C8" s="426"/>
      <c r="D8" s="426"/>
      <c r="E8" s="426"/>
      <c r="F8" s="426"/>
    </row>
    <row r="9" spans="1:29" s="165" customFormat="1">
      <c r="A9" s="163"/>
      <c r="B9" s="167"/>
      <c r="C9" s="163"/>
      <c r="D9" s="163"/>
      <c r="E9" s="163"/>
      <c r="F9" s="163"/>
    </row>
    <row r="10" spans="1:29" s="9" customFormat="1">
      <c r="A10" s="18"/>
      <c r="B10" s="164"/>
      <c r="C10" s="18"/>
      <c r="D10" s="18"/>
      <c r="E10" s="18"/>
      <c r="F10" s="219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</row>
    <row r="11" spans="1:29" s="30" customFormat="1" ht="18" customHeight="1">
      <c r="A11" s="393" t="s">
        <v>212</v>
      </c>
      <c r="B11" s="394" t="s">
        <v>26</v>
      </c>
      <c r="C11" s="395" t="s">
        <v>213</v>
      </c>
      <c r="D11" s="396" t="s">
        <v>214</v>
      </c>
      <c r="E11" s="397" t="s">
        <v>271</v>
      </c>
      <c r="F11" s="397"/>
    </row>
    <row r="12" spans="1:29" s="30" customFormat="1" ht="28.5">
      <c r="A12" s="393"/>
      <c r="B12" s="394"/>
      <c r="C12" s="395"/>
      <c r="D12" s="396"/>
      <c r="E12" s="198" t="s">
        <v>215</v>
      </c>
      <c r="F12" s="198" t="s">
        <v>216</v>
      </c>
    </row>
    <row r="13" spans="1:29" s="30" customFormat="1">
      <c r="A13" s="199">
        <v>1</v>
      </c>
      <c r="B13" s="291">
        <v>2</v>
      </c>
      <c r="C13" s="200">
        <v>3</v>
      </c>
      <c r="D13" s="200">
        <v>4</v>
      </c>
      <c r="E13" s="200">
        <v>5</v>
      </c>
      <c r="F13" s="200">
        <v>6</v>
      </c>
    </row>
    <row r="14" spans="1:29" s="77" customFormat="1" ht="40.5" customHeight="1">
      <c r="A14" s="201">
        <v>1</v>
      </c>
      <c r="B14" s="202" t="s">
        <v>127</v>
      </c>
      <c r="C14" s="201" t="s">
        <v>106</v>
      </c>
      <c r="D14" s="213">
        <v>34</v>
      </c>
      <c r="E14" s="298"/>
      <c r="F14" s="222"/>
    </row>
    <row r="15" spans="1:29" ht="40.5" customHeight="1">
      <c r="A15" s="215">
        <v>2</v>
      </c>
      <c r="B15" s="202" t="s">
        <v>128</v>
      </c>
      <c r="C15" s="201" t="s">
        <v>195</v>
      </c>
      <c r="D15" s="213">
        <v>26</v>
      </c>
      <c r="E15" s="298"/>
      <c r="F15" s="223"/>
    </row>
    <row r="16" spans="1:29" ht="33.75" customHeight="1">
      <c r="A16" s="201">
        <v>3</v>
      </c>
      <c r="B16" s="202" t="s">
        <v>131</v>
      </c>
      <c r="C16" s="201" t="s">
        <v>106</v>
      </c>
      <c r="D16" s="213">
        <v>34</v>
      </c>
      <c r="E16" s="298"/>
      <c r="F16" s="223"/>
    </row>
    <row r="17" spans="1:6" ht="33.75" customHeight="1">
      <c r="A17" s="215">
        <v>4</v>
      </c>
      <c r="B17" s="202" t="s">
        <v>135</v>
      </c>
      <c r="C17" s="201" t="s">
        <v>106</v>
      </c>
      <c r="D17" s="213">
        <v>34</v>
      </c>
      <c r="E17" s="298"/>
      <c r="F17" s="223"/>
    </row>
    <row r="18" spans="1:6" ht="33.75" customHeight="1">
      <c r="A18" s="201">
        <v>5</v>
      </c>
      <c r="B18" s="202" t="s">
        <v>138</v>
      </c>
      <c r="C18" s="201" t="s">
        <v>195</v>
      </c>
      <c r="D18" s="213">
        <v>34</v>
      </c>
      <c r="E18" s="298"/>
      <c r="F18" s="223"/>
    </row>
    <row r="19" spans="1:6" ht="33.75" customHeight="1">
      <c r="A19" s="215">
        <v>6</v>
      </c>
      <c r="B19" s="218" t="s">
        <v>136</v>
      </c>
      <c r="C19" s="220" t="s">
        <v>195</v>
      </c>
      <c r="D19" s="221">
        <v>26</v>
      </c>
      <c r="E19" s="316"/>
      <c r="F19" s="223"/>
    </row>
    <row r="20" spans="1:6" ht="33.75" customHeight="1">
      <c r="A20" s="201">
        <v>7</v>
      </c>
      <c r="B20" s="202" t="s">
        <v>137</v>
      </c>
      <c r="C20" s="201" t="s">
        <v>69</v>
      </c>
      <c r="D20" s="213">
        <v>1</v>
      </c>
      <c r="E20" s="298"/>
      <c r="F20" s="223"/>
    </row>
    <row r="21" spans="1:6" ht="33.75" customHeight="1">
      <c r="A21" s="215">
        <v>8</v>
      </c>
      <c r="B21" s="202" t="s">
        <v>171</v>
      </c>
      <c r="C21" s="201" t="s">
        <v>195</v>
      </c>
      <c r="D21" s="213">
        <v>64.8</v>
      </c>
      <c r="E21" s="298"/>
      <c r="F21" s="223"/>
    </row>
    <row r="22" spans="1:6" ht="33.75" customHeight="1">
      <c r="A22" s="201">
        <v>9</v>
      </c>
      <c r="B22" s="202" t="s">
        <v>139</v>
      </c>
      <c r="C22" s="201" t="s">
        <v>114</v>
      </c>
      <c r="D22" s="217">
        <f>0.01/3*4</f>
        <v>1.3333333333333334E-2</v>
      </c>
      <c r="E22" s="304"/>
      <c r="F22" s="223"/>
    </row>
    <row r="23" spans="1:6" ht="33.75" customHeight="1">
      <c r="A23" s="215">
        <v>10</v>
      </c>
      <c r="B23" s="224" t="s">
        <v>142</v>
      </c>
      <c r="C23" s="225" t="s">
        <v>69</v>
      </c>
      <c r="D23" s="226">
        <v>7</v>
      </c>
      <c r="E23" s="226"/>
      <c r="F23" s="223"/>
    </row>
    <row r="24" spans="1:6" ht="33.75" customHeight="1">
      <c r="A24" s="201">
        <v>11</v>
      </c>
      <c r="B24" s="224" t="s">
        <v>141</v>
      </c>
      <c r="C24" s="225" t="s">
        <v>185</v>
      </c>
      <c r="D24" s="226">
        <v>4</v>
      </c>
      <c r="E24" s="226"/>
      <c r="F24" s="223"/>
    </row>
  </sheetData>
  <mergeCells count="8">
    <mergeCell ref="D4:F4"/>
    <mergeCell ref="A7:F7"/>
    <mergeCell ref="A8:F8"/>
    <mergeCell ref="A11:A12"/>
    <mergeCell ref="B11:B12"/>
    <mergeCell ref="C11:C12"/>
    <mergeCell ref="D11:D12"/>
    <mergeCell ref="E11:F11"/>
  </mergeCells>
  <printOptions horizontalCentered="1"/>
  <pageMargins left="0.19685039370078741" right="0.11811023622047245" top="0.9055118110236221" bottom="0.43307086614173229" header="0.51181102362204722" footer="0.74803149606299213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70C0"/>
  </sheetPr>
  <dimension ref="A2:H92"/>
  <sheetViews>
    <sheetView topLeftCell="A10" zoomScaleSheetLayoutView="100" workbookViewId="0">
      <selection activeCell="K36" sqref="K36"/>
    </sheetView>
  </sheetViews>
  <sheetFormatPr defaultColWidth="9.140625" defaultRowHeight="12.75"/>
  <cols>
    <col min="1" max="1" width="6.28515625" style="9" customWidth="1"/>
    <col min="2" max="2" width="14.42578125" style="9" customWidth="1"/>
    <col min="3" max="3" width="41" style="9" customWidth="1"/>
    <col min="4" max="8" width="17" style="9" customWidth="1"/>
    <col min="9" max="16384" width="9.140625" style="9"/>
  </cols>
  <sheetData>
    <row r="2" spans="1:8" s="18" customFormat="1">
      <c r="A2" s="398" t="s">
        <v>239</v>
      </c>
      <c r="B2" s="398"/>
      <c r="C2" s="398"/>
      <c r="D2" s="398"/>
      <c r="E2" s="398"/>
      <c r="F2" s="398"/>
      <c r="G2" s="398"/>
      <c r="H2" s="398"/>
    </row>
    <row r="3" spans="1:8" s="18" customFormat="1">
      <c r="A3" s="95"/>
      <c r="B3" s="95"/>
      <c r="C3" s="95"/>
      <c r="D3" s="95"/>
      <c r="E3" s="95"/>
      <c r="F3" s="95"/>
      <c r="G3" s="95"/>
      <c r="H3" s="95"/>
    </row>
    <row r="4" spans="1:8" s="18" customFormat="1">
      <c r="A4" s="369" t="s">
        <v>240</v>
      </c>
      <c r="B4" s="369"/>
      <c r="C4" s="369"/>
      <c r="D4" s="369"/>
      <c r="E4" s="369"/>
      <c r="F4" s="369"/>
      <c r="G4" s="369"/>
      <c r="H4" s="369"/>
    </row>
    <row r="5" spans="1:8" s="18" customFormat="1">
      <c r="A5" s="491"/>
      <c r="B5" s="491"/>
      <c r="C5" s="491"/>
      <c r="D5" s="491"/>
      <c r="E5" s="491"/>
      <c r="F5" s="491"/>
      <c r="G5" s="491"/>
      <c r="H5" s="491"/>
    </row>
    <row r="6" spans="1:8" s="18" customFormat="1">
      <c r="A6" s="9"/>
      <c r="B6" s="9"/>
      <c r="C6" s="9"/>
      <c r="D6" s="9"/>
      <c r="E6" s="9"/>
      <c r="F6" s="9"/>
      <c r="G6" s="9"/>
      <c r="H6" s="9"/>
    </row>
    <row r="7" spans="1:8" s="18" customFormat="1">
      <c r="A7" s="399"/>
      <c r="B7" s="399"/>
      <c r="C7" s="399"/>
      <c r="D7" s="371" t="s">
        <v>8</v>
      </c>
      <c r="E7" s="371"/>
      <c r="F7" s="371"/>
      <c r="G7" s="104">
        <f>H43</f>
        <v>229.99063567623213</v>
      </c>
      <c r="H7" s="18" t="s">
        <v>41</v>
      </c>
    </row>
    <row r="8" spans="1:8" s="18" customFormat="1">
      <c r="A8" s="16"/>
      <c r="B8" s="400"/>
      <c r="C8" s="400"/>
      <c r="G8" s="401" t="s">
        <v>217</v>
      </c>
      <c r="H8" s="401"/>
    </row>
    <row r="9" spans="1:8" s="95" customFormat="1" ht="19.5" customHeight="1">
      <c r="A9" s="365" t="s">
        <v>0</v>
      </c>
      <c r="B9" s="365" t="s">
        <v>9</v>
      </c>
      <c r="C9" s="365" t="s">
        <v>10</v>
      </c>
      <c r="D9" s="367" t="s">
        <v>1</v>
      </c>
      <c r="E9" s="368"/>
      <c r="F9" s="368"/>
      <c r="G9" s="368"/>
      <c r="H9" s="365" t="s">
        <v>11</v>
      </c>
    </row>
    <row r="10" spans="1:8" s="95" customFormat="1" ht="33.75" customHeight="1">
      <c r="A10" s="366"/>
      <c r="B10" s="366"/>
      <c r="C10" s="366"/>
      <c r="D10" s="64" t="s">
        <v>2</v>
      </c>
      <c r="E10" s="64" t="s">
        <v>3</v>
      </c>
      <c r="F10" s="64" t="s">
        <v>4</v>
      </c>
      <c r="G10" s="64" t="s">
        <v>5</v>
      </c>
      <c r="H10" s="366"/>
    </row>
    <row r="11" spans="1:8" s="95" customFormat="1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8" s="61" customFormat="1">
      <c r="A12" s="66"/>
      <c r="B12" s="355" t="s">
        <v>12</v>
      </c>
      <c r="C12" s="356"/>
      <c r="D12" s="356"/>
      <c r="E12" s="356"/>
      <c r="F12" s="356"/>
      <c r="G12" s="357"/>
      <c r="H12" s="66"/>
    </row>
    <row r="13" spans="1:8" s="61" customFormat="1" ht="19.5" customHeight="1">
      <c r="A13" s="344">
        <v>1</v>
      </c>
      <c r="B13" s="363" t="s">
        <v>45</v>
      </c>
      <c r="C13" s="348" t="s">
        <v>58</v>
      </c>
      <c r="D13" s="350">
        <f>'5-6'!P45</f>
        <v>186.14478904989625</v>
      </c>
      <c r="E13" s="350">
        <v>0</v>
      </c>
      <c r="F13" s="350">
        <v>0</v>
      </c>
      <c r="G13" s="350">
        <v>0</v>
      </c>
      <c r="H13" s="350">
        <f>SUM(D13:G13)</f>
        <v>186.14478904989625</v>
      </c>
    </row>
    <row r="14" spans="1:8" s="61" customFormat="1" ht="19.5" customHeight="1">
      <c r="A14" s="345"/>
      <c r="B14" s="364"/>
      <c r="C14" s="349"/>
      <c r="D14" s="351"/>
      <c r="E14" s="351"/>
      <c r="F14" s="351"/>
      <c r="G14" s="351"/>
      <c r="H14" s="351"/>
    </row>
    <row r="15" spans="1:8" s="61" customFormat="1">
      <c r="A15" s="64"/>
      <c r="B15" s="64"/>
      <c r="C15" s="67" t="s">
        <v>46</v>
      </c>
      <c r="D15" s="68">
        <f>SUM(D13:D14)</f>
        <v>186.14478904989625</v>
      </c>
      <c r="E15" s="69">
        <f>SUM(E13:E14)</f>
        <v>0</v>
      </c>
      <c r="F15" s="69">
        <f>SUM(F13:F14)</f>
        <v>0</v>
      </c>
      <c r="G15" s="69">
        <f>SUM(G13:G14)</f>
        <v>0</v>
      </c>
      <c r="H15" s="68">
        <f>SUM(H13:H14)</f>
        <v>186.14478904989625</v>
      </c>
    </row>
    <row r="16" spans="1:8" s="61" customFormat="1">
      <c r="A16" s="64"/>
      <c r="B16" s="64"/>
      <c r="C16" s="67" t="s">
        <v>47</v>
      </c>
      <c r="D16" s="68">
        <f>D15</f>
        <v>186.14478904989625</v>
      </c>
      <c r="E16" s="69">
        <f>E15</f>
        <v>0</v>
      </c>
      <c r="F16" s="69">
        <f>F15</f>
        <v>0</v>
      </c>
      <c r="G16" s="69">
        <f>G15</f>
        <v>0</v>
      </c>
      <c r="H16" s="68">
        <f>H15</f>
        <v>186.14478904989625</v>
      </c>
    </row>
    <row r="17" spans="1:8" s="61" customFormat="1">
      <c r="A17" s="66"/>
      <c r="B17" s="355" t="s">
        <v>48</v>
      </c>
      <c r="C17" s="356"/>
      <c r="D17" s="356"/>
      <c r="E17" s="356"/>
      <c r="F17" s="356"/>
      <c r="G17" s="357"/>
      <c r="H17" s="66"/>
    </row>
    <row r="18" spans="1:8" s="61" customFormat="1">
      <c r="A18" s="344">
        <v>2</v>
      </c>
      <c r="B18" s="358">
        <f>1*0.5%</f>
        <v>5.0000000000000001E-3</v>
      </c>
      <c r="C18" s="348" t="s">
        <v>49</v>
      </c>
      <c r="D18" s="350">
        <f>D16*0.5/100</f>
        <v>0.93072394524948121</v>
      </c>
      <c r="E18" s="352">
        <f>E16*0.75/100</f>
        <v>0</v>
      </c>
      <c r="F18" s="352" t="s">
        <v>6</v>
      </c>
      <c r="G18" s="352" t="s">
        <v>6</v>
      </c>
      <c r="H18" s="350">
        <f>SUM(D18:G18)</f>
        <v>0.93072394524948121</v>
      </c>
    </row>
    <row r="19" spans="1:8" s="61" customFormat="1">
      <c r="A19" s="345"/>
      <c r="B19" s="359"/>
      <c r="C19" s="349"/>
      <c r="D19" s="351"/>
      <c r="E19" s="353"/>
      <c r="F19" s="353"/>
      <c r="G19" s="353"/>
      <c r="H19" s="351"/>
    </row>
    <row r="20" spans="1:8" s="61" customFormat="1">
      <c r="A20" s="64"/>
      <c r="B20" s="64"/>
      <c r="C20" s="67" t="s">
        <v>13</v>
      </c>
      <c r="D20" s="68">
        <f>SUM(D18)</f>
        <v>0.93072394524948121</v>
      </c>
      <c r="E20" s="69">
        <f>SUM(E18)</f>
        <v>0</v>
      </c>
      <c r="F20" s="69">
        <f>SUM(F18)</f>
        <v>0</v>
      </c>
      <c r="G20" s="69">
        <f>SUM(G18)</f>
        <v>0</v>
      </c>
      <c r="H20" s="68">
        <f>SUM(H18)</f>
        <v>0.93072394524948121</v>
      </c>
    </row>
    <row r="21" spans="1:8" s="61" customFormat="1">
      <c r="A21" s="64"/>
      <c r="B21" s="64"/>
      <c r="C21" s="67" t="s">
        <v>14</v>
      </c>
      <c r="D21" s="68">
        <f>D20+D16</f>
        <v>187.07551299514571</v>
      </c>
      <c r="E21" s="69">
        <f>E20+E16</f>
        <v>0</v>
      </c>
      <c r="F21" s="69">
        <f>F20+F16</f>
        <v>0</v>
      </c>
      <c r="G21" s="69">
        <f>G20+G16</f>
        <v>0</v>
      </c>
      <c r="H21" s="68">
        <f>H20+H16</f>
        <v>187.07551299514571</v>
      </c>
    </row>
    <row r="22" spans="1:8" s="61" customFormat="1">
      <c r="A22" s="66"/>
      <c r="B22" s="355" t="s">
        <v>50</v>
      </c>
      <c r="C22" s="356"/>
      <c r="D22" s="356"/>
      <c r="E22" s="356"/>
      <c r="F22" s="356"/>
      <c r="G22" s="357"/>
      <c r="H22" s="66"/>
    </row>
    <row r="23" spans="1:8" s="61" customFormat="1">
      <c r="A23" s="344">
        <v>3</v>
      </c>
      <c r="B23" s="358">
        <f>0.6*0.5%</f>
        <v>3.0000000000000001E-3</v>
      </c>
      <c r="C23" s="348" t="s">
        <v>15</v>
      </c>
      <c r="D23" s="350">
        <f>D21*0.3/100</f>
        <v>0.56122653898543706</v>
      </c>
      <c r="E23" s="352">
        <f>E21*0.4/100</f>
        <v>0</v>
      </c>
      <c r="F23" s="352" t="s">
        <v>7</v>
      </c>
      <c r="G23" s="352" t="s">
        <v>7</v>
      </c>
      <c r="H23" s="350">
        <f>SUM(D23:G23)</f>
        <v>0.56122653898543706</v>
      </c>
    </row>
    <row r="24" spans="1:8" s="61" customFormat="1">
      <c r="A24" s="345"/>
      <c r="B24" s="359"/>
      <c r="C24" s="349"/>
      <c r="D24" s="351"/>
      <c r="E24" s="353"/>
      <c r="F24" s="353"/>
      <c r="G24" s="353"/>
      <c r="H24" s="351"/>
    </row>
    <row r="25" spans="1:8" s="61" customFormat="1" ht="28.5" customHeight="1">
      <c r="A25" s="344">
        <v>4</v>
      </c>
      <c r="B25" s="358">
        <v>1.5E-3</v>
      </c>
      <c r="C25" s="348" t="s">
        <v>16</v>
      </c>
      <c r="D25" s="350">
        <f>D21*0.15/100</f>
        <v>0.28061326949271853</v>
      </c>
      <c r="E25" s="352">
        <f>E21*0.15/100</f>
        <v>0</v>
      </c>
      <c r="F25" s="352"/>
      <c r="G25" s="352"/>
      <c r="H25" s="350">
        <f>SUM(D25:G25)</f>
        <v>0.28061326949271853</v>
      </c>
    </row>
    <row r="26" spans="1:8" ht="28.5" customHeight="1">
      <c r="A26" s="345"/>
      <c r="B26" s="359"/>
      <c r="C26" s="349"/>
      <c r="D26" s="351"/>
      <c r="E26" s="353"/>
      <c r="F26" s="353"/>
      <c r="G26" s="353"/>
      <c r="H26" s="351"/>
    </row>
    <row r="27" spans="1:8">
      <c r="A27" s="344">
        <v>5</v>
      </c>
      <c r="B27" s="360">
        <v>0.02</v>
      </c>
      <c r="C27" s="348" t="s">
        <v>51</v>
      </c>
      <c r="D27" s="350">
        <f>D21*2%</f>
        <v>3.7415102599029142</v>
      </c>
      <c r="E27" s="352">
        <f>E21*2%</f>
        <v>0</v>
      </c>
      <c r="F27" s="352">
        <f>F21*2%</f>
        <v>0</v>
      </c>
      <c r="G27" s="352">
        <f>G21*2%</f>
        <v>0</v>
      </c>
      <c r="H27" s="350">
        <f>H21*2%</f>
        <v>3.7415102599029142</v>
      </c>
    </row>
    <row r="28" spans="1:8">
      <c r="A28" s="345"/>
      <c r="B28" s="361"/>
      <c r="C28" s="349"/>
      <c r="D28" s="351"/>
      <c r="E28" s="353"/>
      <c r="F28" s="353"/>
      <c r="G28" s="353"/>
      <c r="H28" s="351"/>
    </row>
    <row r="29" spans="1:8" s="61" customFormat="1">
      <c r="A29" s="64"/>
      <c r="B29" s="64"/>
      <c r="C29" s="67" t="s">
        <v>17</v>
      </c>
      <c r="D29" s="68">
        <f>SUM(D23:D28)</f>
        <v>4.58335006838107</v>
      </c>
      <c r="E29" s="69">
        <f>SUM(E23:E28)</f>
        <v>0</v>
      </c>
      <c r="F29" s="69">
        <f>SUM(F23:F28)</f>
        <v>0</v>
      </c>
      <c r="G29" s="69">
        <f>SUM(G23:G28)</f>
        <v>0</v>
      </c>
      <c r="H29" s="68">
        <f>SUM(H23:H28)</f>
        <v>4.58335006838107</v>
      </c>
    </row>
    <row r="30" spans="1:8" s="61" customFormat="1">
      <c r="A30" s="64"/>
      <c r="B30" s="64"/>
      <c r="C30" s="67" t="s">
        <v>18</v>
      </c>
      <c r="D30" s="68">
        <f>D29+D21</f>
        <v>191.65886306352678</v>
      </c>
      <c r="E30" s="69">
        <v>9.6000000000000002E-2</v>
      </c>
      <c r="F30" s="69">
        <f>F29+F21</f>
        <v>0</v>
      </c>
      <c r="G30" s="69">
        <f>G29+G21</f>
        <v>0</v>
      </c>
      <c r="H30" s="68">
        <f>H29+H21</f>
        <v>191.65886306352678</v>
      </c>
    </row>
    <row r="31" spans="1:8" s="61" customFormat="1">
      <c r="A31" s="33"/>
      <c r="B31" s="362" t="s">
        <v>52</v>
      </c>
      <c r="C31" s="362"/>
      <c r="D31" s="362"/>
      <c r="E31" s="362"/>
      <c r="F31" s="362"/>
      <c r="G31" s="362"/>
      <c r="H31" s="33"/>
    </row>
    <row r="32" spans="1:8" s="61" customFormat="1">
      <c r="A32" s="344">
        <v>6</v>
      </c>
      <c r="B32" s="360">
        <v>0.02</v>
      </c>
      <c r="C32" s="348" t="s">
        <v>53</v>
      </c>
      <c r="D32" s="350" t="s">
        <v>7</v>
      </c>
      <c r="E32" s="350" t="s">
        <v>7</v>
      </c>
      <c r="F32" s="350" t="s">
        <v>7</v>
      </c>
      <c r="G32" s="350"/>
      <c r="H32" s="350"/>
    </row>
    <row r="33" spans="1:8" s="61" customFormat="1">
      <c r="A33" s="345"/>
      <c r="B33" s="361"/>
      <c r="C33" s="349"/>
      <c r="D33" s="351"/>
      <c r="E33" s="351"/>
      <c r="F33" s="351"/>
      <c r="G33" s="351"/>
      <c r="H33" s="351"/>
    </row>
    <row r="34" spans="1:8" s="61" customFormat="1">
      <c r="A34" s="344">
        <v>7</v>
      </c>
      <c r="B34" s="358">
        <v>6.0000000000000001E-3</v>
      </c>
      <c r="C34" s="348" t="s">
        <v>54</v>
      </c>
      <c r="D34" s="350" t="s">
        <v>7</v>
      </c>
      <c r="E34" s="350" t="s">
        <v>7</v>
      </c>
      <c r="F34" s="350" t="s">
        <v>7</v>
      </c>
      <c r="G34" s="350"/>
      <c r="H34" s="350"/>
    </row>
    <row r="35" spans="1:8">
      <c r="A35" s="345"/>
      <c r="B35" s="359"/>
      <c r="C35" s="349"/>
      <c r="D35" s="351"/>
      <c r="E35" s="351"/>
      <c r="F35" s="351"/>
      <c r="G35" s="351"/>
      <c r="H35" s="351"/>
    </row>
    <row r="36" spans="1:8">
      <c r="A36" s="64"/>
      <c r="B36" s="64"/>
      <c r="C36" s="67" t="s">
        <v>55</v>
      </c>
      <c r="D36" s="68">
        <f>SUM(D32:D35)</f>
        <v>0</v>
      </c>
      <c r="E36" s="69">
        <f>SUM(E32:E35)</f>
        <v>0</v>
      </c>
      <c r="F36" s="69">
        <f>SUM(F32:F35)</f>
        <v>0</v>
      </c>
      <c r="G36" s="68">
        <f>SUM(G32:G35)</f>
        <v>0</v>
      </c>
      <c r="H36" s="68">
        <f>SUM(H32:H35)</f>
        <v>0</v>
      </c>
    </row>
    <row r="37" spans="1:8">
      <c r="A37" s="64"/>
      <c r="B37" s="64"/>
      <c r="C37" s="67" t="s">
        <v>56</v>
      </c>
      <c r="D37" s="68">
        <f>D36+D30</f>
        <v>191.65886306352678</v>
      </c>
      <c r="E37" s="69">
        <f>E36+E30</f>
        <v>9.6000000000000002E-2</v>
      </c>
      <c r="F37" s="69">
        <f>F36+F30</f>
        <v>0</v>
      </c>
      <c r="G37" s="68">
        <f>G36+G30</f>
        <v>0</v>
      </c>
      <c r="H37" s="68">
        <f>H36+H30</f>
        <v>191.65886306352678</v>
      </c>
    </row>
    <row r="38" spans="1:8">
      <c r="A38" s="66"/>
      <c r="B38" s="355" t="s">
        <v>19</v>
      </c>
      <c r="C38" s="356"/>
      <c r="D38" s="356"/>
      <c r="E38" s="356"/>
      <c r="F38" s="356"/>
      <c r="G38" s="357"/>
      <c r="H38" s="66"/>
    </row>
    <row r="39" spans="1:8">
      <c r="A39" s="344"/>
      <c r="B39" s="346">
        <v>0.03</v>
      </c>
      <c r="C39" s="348" t="s">
        <v>20</v>
      </c>
      <c r="D39" s="350"/>
      <c r="E39" s="352"/>
      <c r="F39" s="352"/>
      <c r="G39" s="350"/>
      <c r="H39" s="350"/>
    </row>
    <row r="40" spans="1:8" s="61" customFormat="1">
      <c r="A40" s="345"/>
      <c r="B40" s="347"/>
      <c r="C40" s="349"/>
      <c r="D40" s="351"/>
      <c r="E40" s="353"/>
      <c r="F40" s="353"/>
      <c r="G40" s="351"/>
      <c r="H40" s="351"/>
    </row>
    <row r="41" spans="1:8" s="61" customFormat="1">
      <c r="A41" s="97"/>
      <c r="B41" s="97"/>
      <c r="C41" s="67" t="s">
        <v>21</v>
      </c>
      <c r="D41" s="98">
        <f>D37+D39</f>
        <v>191.65886306352678</v>
      </c>
      <c r="E41" s="99">
        <f>E37+E39</f>
        <v>9.6000000000000002E-2</v>
      </c>
      <c r="F41" s="99">
        <f>F37+F39</f>
        <v>0</v>
      </c>
      <c r="G41" s="98">
        <f>G37+G39</f>
        <v>0</v>
      </c>
      <c r="H41" s="98">
        <f>H37+H39</f>
        <v>191.65886306352678</v>
      </c>
    </row>
    <row r="42" spans="1:8">
      <c r="A42" s="97"/>
      <c r="B42" s="97"/>
      <c r="C42" s="67" t="s">
        <v>57</v>
      </c>
      <c r="D42" s="98">
        <f>D41*0.2</f>
        <v>38.331772612705358</v>
      </c>
      <c r="E42" s="99">
        <f>E41*0.2</f>
        <v>1.9200000000000002E-2</v>
      </c>
      <c r="F42" s="99">
        <f>F41*0.2</f>
        <v>0</v>
      </c>
      <c r="G42" s="98">
        <f>G41*0.2</f>
        <v>0</v>
      </c>
      <c r="H42" s="98">
        <f>H41*0.2</f>
        <v>38.331772612705358</v>
      </c>
    </row>
    <row r="43" spans="1:8">
      <c r="A43" s="97"/>
      <c r="B43" s="97"/>
      <c r="C43" s="67" t="s">
        <v>22</v>
      </c>
      <c r="D43" s="98">
        <f>SUM(D41:D42)</f>
        <v>229.99063567623213</v>
      </c>
      <c r="E43" s="99">
        <f>SUM(E41:E42)</f>
        <v>0.1152</v>
      </c>
      <c r="F43" s="99">
        <f>SUM(F41:F42)</f>
        <v>0</v>
      </c>
      <c r="G43" s="98">
        <f>SUM(G41:G42)</f>
        <v>0</v>
      </c>
      <c r="H43" s="100">
        <f>SUM(H41:H42)</f>
        <v>229.99063567623213</v>
      </c>
    </row>
    <row r="44" spans="1:8">
      <c r="A44" s="97"/>
      <c r="B44" s="97"/>
      <c r="C44" s="67" t="s">
        <v>23</v>
      </c>
      <c r="D44" s="100"/>
      <c r="E44" s="100"/>
      <c r="F44" s="101"/>
      <c r="G44" s="101"/>
      <c r="H44" s="98">
        <f>H20*15/100</f>
        <v>0.13960859178742219</v>
      </c>
    </row>
    <row r="45" spans="1:8">
      <c r="A45" s="102"/>
      <c r="B45" s="102"/>
      <c r="C45" s="136"/>
      <c r="D45" s="137"/>
      <c r="E45" s="137"/>
      <c r="F45" s="138"/>
      <c r="G45" s="138"/>
      <c r="H45" s="139"/>
    </row>
    <row r="46" spans="1:8">
      <c r="A46" s="102"/>
      <c r="B46" s="102"/>
      <c r="C46" s="140"/>
      <c r="D46" s="103"/>
      <c r="E46" s="103"/>
      <c r="F46" s="104"/>
      <c r="G46" s="104"/>
      <c r="H46" s="105"/>
    </row>
    <row r="47" spans="1:8">
      <c r="A47" s="102"/>
      <c r="B47" s="102"/>
      <c r="C47" s="402"/>
      <c r="D47" s="402"/>
      <c r="E47" s="402"/>
      <c r="F47" s="402"/>
      <c r="G47" s="402"/>
      <c r="H47" s="402"/>
    </row>
    <row r="48" spans="1:8">
      <c r="C48" s="74" t="s">
        <v>174</v>
      </c>
      <c r="E48" s="9" t="s">
        <v>175</v>
      </c>
    </row>
    <row r="49" spans="3:5">
      <c r="C49" s="74"/>
    </row>
    <row r="50" spans="3:5">
      <c r="C50" s="74"/>
    </row>
    <row r="51" spans="3:5">
      <c r="C51" s="74" t="s">
        <v>176</v>
      </c>
      <c r="E51" s="9" t="s">
        <v>177</v>
      </c>
    </row>
    <row r="52" spans="3:5">
      <c r="C52" s="74"/>
    </row>
    <row r="53" spans="3:5">
      <c r="C53" s="74"/>
    </row>
    <row r="54" spans="3:5">
      <c r="C54" s="74"/>
    </row>
    <row r="55" spans="3:5">
      <c r="C55" s="74"/>
    </row>
    <row r="56" spans="3:5">
      <c r="C56" s="74"/>
    </row>
    <row r="57" spans="3:5">
      <c r="C57" s="74"/>
    </row>
    <row r="58" spans="3:5">
      <c r="C58" s="74"/>
    </row>
    <row r="59" spans="3:5">
      <c r="C59" s="74"/>
    </row>
    <row r="60" spans="3:5">
      <c r="C60" s="74"/>
    </row>
    <row r="61" spans="3:5">
      <c r="C61" s="74"/>
    </row>
    <row r="62" spans="3:5">
      <c r="C62" s="74"/>
    </row>
    <row r="63" spans="3:5">
      <c r="C63" s="74"/>
    </row>
    <row r="64" spans="3:5">
      <c r="C64" s="74"/>
    </row>
    <row r="65" spans="3:3">
      <c r="C65" s="74"/>
    </row>
    <row r="66" spans="3:3">
      <c r="C66" s="74"/>
    </row>
    <row r="67" spans="3:3">
      <c r="C67" s="74"/>
    </row>
    <row r="68" spans="3:3">
      <c r="C68" s="74"/>
    </row>
    <row r="69" spans="3:3">
      <c r="C69" s="74"/>
    </row>
    <row r="70" spans="3:3">
      <c r="C70" s="74"/>
    </row>
    <row r="71" spans="3:3">
      <c r="C71" s="74"/>
    </row>
    <row r="72" spans="3:3">
      <c r="C72" s="74"/>
    </row>
    <row r="73" spans="3:3">
      <c r="C73" s="74"/>
    </row>
    <row r="74" spans="3:3">
      <c r="C74" s="74"/>
    </row>
    <row r="75" spans="3:3">
      <c r="C75" s="74"/>
    </row>
    <row r="76" spans="3:3">
      <c r="C76" s="74"/>
    </row>
    <row r="77" spans="3:3">
      <c r="C77" s="74"/>
    </row>
    <row r="78" spans="3:3">
      <c r="C78" s="74"/>
    </row>
    <row r="79" spans="3:3">
      <c r="C79" s="74"/>
    </row>
    <row r="80" spans="3:3">
      <c r="C80" s="74"/>
    </row>
    <row r="81" spans="3:3">
      <c r="C81" s="74"/>
    </row>
    <row r="82" spans="3:3">
      <c r="C82" s="74"/>
    </row>
    <row r="83" spans="3:3">
      <c r="C83" s="74"/>
    </row>
    <row r="84" spans="3:3">
      <c r="C84" s="74"/>
    </row>
    <row r="85" spans="3:3">
      <c r="C85" s="74"/>
    </row>
    <row r="86" spans="3:3">
      <c r="C86" s="74"/>
    </row>
    <row r="87" spans="3:3">
      <c r="C87" s="74"/>
    </row>
    <row r="88" spans="3:3">
      <c r="C88" s="74"/>
    </row>
    <row r="89" spans="3:3">
      <c r="C89" s="74"/>
    </row>
    <row r="90" spans="3:3">
      <c r="C90" s="74"/>
    </row>
    <row r="91" spans="3:3">
      <c r="C91" s="74"/>
    </row>
    <row r="92" spans="3:3">
      <c r="C92" s="74"/>
    </row>
  </sheetData>
  <mergeCells count="82">
    <mergeCell ref="A2:H2"/>
    <mergeCell ref="A4:H4"/>
    <mergeCell ref="A5:H5"/>
    <mergeCell ref="A7:C7"/>
    <mergeCell ref="D7:F7"/>
    <mergeCell ref="B8:C8"/>
    <mergeCell ref="G8:H8"/>
    <mergeCell ref="A9:A10"/>
    <mergeCell ref="B9:B10"/>
    <mergeCell ref="C9:C10"/>
    <mergeCell ref="D9:G9"/>
    <mergeCell ref="H9:H10"/>
    <mergeCell ref="B12:G12"/>
    <mergeCell ref="A13:A14"/>
    <mergeCell ref="B13:B14"/>
    <mergeCell ref="C13:C14"/>
    <mergeCell ref="D13:D14"/>
    <mergeCell ref="E13:E14"/>
    <mergeCell ref="F13:F1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H18:H19"/>
    <mergeCell ref="H27:H28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H32:H33"/>
    <mergeCell ref="A27:A28"/>
    <mergeCell ref="B27:B28"/>
    <mergeCell ref="C27:C28"/>
    <mergeCell ref="D27:D28"/>
    <mergeCell ref="B31:G31"/>
    <mergeCell ref="A32:A33"/>
    <mergeCell ref="B32:B33"/>
    <mergeCell ref="C32:C33"/>
    <mergeCell ref="D32:D33"/>
    <mergeCell ref="E32:E33"/>
    <mergeCell ref="F32:F33"/>
    <mergeCell ref="G32:G33"/>
    <mergeCell ref="E27:E28"/>
    <mergeCell ref="F27:F28"/>
    <mergeCell ref="G27:G28"/>
    <mergeCell ref="A34:A35"/>
    <mergeCell ref="B34:B35"/>
    <mergeCell ref="C34:C35"/>
    <mergeCell ref="D34:D35"/>
    <mergeCell ref="E34:E35"/>
    <mergeCell ref="F34:F35"/>
    <mergeCell ref="G34:G35"/>
    <mergeCell ref="H34:H35"/>
    <mergeCell ref="H39:H40"/>
    <mergeCell ref="C47:H47"/>
    <mergeCell ref="B38:G38"/>
    <mergeCell ref="F39:F40"/>
    <mergeCell ref="G39:G40"/>
    <mergeCell ref="A39:A40"/>
    <mergeCell ref="B39:B40"/>
    <mergeCell ref="C39:C40"/>
    <mergeCell ref="D39:D40"/>
    <mergeCell ref="E39:E40"/>
  </mergeCells>
  <printOptions horizontalCentered="1"/>
  <pageMargins left="0.2" right="0.2" top="0.84" bottom="0.4" header="0.511811023622047" footer="0.34"/>
  <pageSetup paperSize="9" orientation="landscape" r:id="rId1"/>
  <headerFooter alignWithMargins="0">
    <oddHeader>&amp;R&amp;"Arial Armenian,Italic"&amp;U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70C0"/>
  </sheetPr>
  <dimension ref="A1:IV50"/>
  <sheetViews>
    <sheetView zoomScaleSheetLayoutView="80" workbookViewId="0">
      <selection activeCell="H10" sqref="H10:M10"/>
    </sheetView>
  </sheetViews>
  <sheetFormatPr defaultColWidth="9.140625" defaultRowHeight="12.75"/>
  <cols>
    <col min="1" max="1" width="5.28515625" style="89" customWidth="1"/>
    <col min="2" max="2" width="10.140625" style="89" customWidth="1"/>
    <col min="3" max="3" width="30.28515625" style="94" customWidth="1"/>
    <col min="4" max="4" width="8.140625" style="89" customWidth="1"/>
    <col min="5" max="7" width="7.28515625" style="89" customWidth="1"/>
    <col min="8" max="8" width="15.5703125" style="89" customWidth="1"/>
    <col min="9" max="15" width="6.7109375" style="89" customWidth="1"/>
    <col min="16" max="16" width="8.28515625" style="89" customWidth="1"/>
    <col min="17" max="17" width="9.7109375" style="89" bestFit="1" customWidth="1"/>
    <col min="18" max="18" width="10.5703125" style="89" bestFit="1" customWidth="1"/>
    <col min="19" max="16384" width="9.140625" style="89"/>
  </cols>
  <sheetData>
    <row r="1" spans="1:256" s="161" customFormat="1">
      <c r="A1" s="386" t="s">
        <v>241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256" s="161" customFormat="1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256" s="161" customFormat="1">
      <c r="A3" s="387" t="s">
        <v>242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256" s="161" customFormat="1">
      <c r="C4" s="75"/>
    </row>
    <row r="5" spans="1:256" s="9" customFormat="1">
      <c r="A5" s="270"/>
      <c r="B5" s="270"/>
      <c r="C5" s="271" t="s">
        <v>200</v>
      </c>
      <c r="D5" s="270"/>
      <c r="E5" s="271">
        <v>224758</v>
      </c>
      <c r="F5" s="271" t="s">
        <v>201</v>
      </c>
      <c r="G5" s="390" t="s">
        <v>218</v>
      </c>
      <c r="H5" s="390"/>
      <c r="I5" s="270"/>
      <c r="J5" s="270"/>
      <c r="K5" s="270"/>
      <c r="L5" s="270"/>
      <c r="M5" s="270"/>
      <c r="N5" s="270"/>
      <c r="O5" s="270"/>
      <c r="P5" s="270"/>
      <c r="Q5" s="270"/>
    </row>
    <row r="6" spans="1:256" s="9" customFormat="1">
      <c r="A6" s="270"/>
      <c r="B6" s="270"/>
      <c r="C6" s="271" t="s">
        <v>202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256" s="9" customFormat="1">
      <c r="A7" s="270"/>
      <c r="B7" s="270"/>
      <c r="C7" s="271" t="s">
        <v>203</v>
      </c>
      <c r="D7" s="270"/>
      <c r="E7" s="390">
        <v>2.0762900000000002</v>
      </c>
      <c r="F7" s="39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</row>
    <row r="8" spans="1:256" s="9" customFormat="1">
      <c r="A8" s="270"/>
      <c r="B8" s="270"/>
      <c r="C8" s="271" t="s">
        <v>204</v>
      </c>
      <c r="D8" s="270"/>
      <c r="E8" s="390">
        <v>2.9479500000000001</v>
      </c>
      <c r="F8" s="39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</row>
    <row r="9" spans="1:256" s="9" customFormat="1">
      <c r="A9" s="18"/>
      <c r="B9" s="18"/>
      <c r="C9" s="271" t="s">
        <v>205</v>
      </c>
      <c r="D9" s="162"/>
      <c r="E9" s="162" t="s">
        <v>198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</row>
    <row r="10" spans="1:256" s="239" customFormat="1" ht="19.5" customHeight="1">
      <c r="A10" s="388" t="s">
        <v>24</v>
      </c>
      <c r="B10" s="384" t="s">
        <v>25</v>
      </c>
      <c r="C10" s="389" t="s">
        <v>26</v>
      </c>
      <c r="D10" s="384" t="s">
        <v>27</v>
      </c>
      <c r="E10" s="384" t="s">
        <v>28</v>
      </c>
      <c r="F10" s="382" t="s">
        <v>40</v>
      </c>
      <c r="G10" s="382" t="s">
        <v>36</v>
      </c>
      <c r="H10" s="388" t="s">
        <v>29</v>
      </c>
      <c r="I10" s="388"/>
      <c r="J10" s="388"/>
      <c r="K10" s="388"/>
      <c r="L10" s="388"/>
      <c r="M10" s="388"/>
      <c r="N10" s="382" t="s">
        <v>38</v>
      </c>
      <c r="O10" s="382" t="s">
        <v>34</v>
      </c>
      <c r="P10" s="384" t="s">
        <v>35</v>
      </c>
    </row>
    <row r="11" spans="1:256" s="239" customFormat="1" ht="148.5" customHeight="1">
      <c r="A11" s="388"/>
      <c r="B11" s="384"/>
      <c r="C11" s="389"/>
      <c r="D11" s="384"/>
      <c r="E11" s="384"/>
      <c r="F11" s="382"/>
      <c r="G11" s="382"/>
      <c r="H11" s="243" t="s">
        <v>30</v>
      </c>
      <c r="I11" s="242" t="s">
        <v>27</v>
      </c>
      <c r="J11" s="244" t="s">
        <v>31</v>
      </c>
      <c r="K11" s="166" t="s">
        <v>32</v>
      </c>
      <c r="L11" s="166" t="s">
        <v>33</v>
      </c>
      <c r="M11" s="244" t="s">
        <v>199</v>
      </c>
      <c r="N11" s="383"/>
      <c r="O11" s="383"/>
      <c r="P11" s="385"/>
    </row>
    <row r="12" spans="1:256" s="239" customFormat="1" ht="15" customHeight="1">
      <c r="A12" s="241">
        <v>1</v>
      </c>
      <c r="B12" s="241">
        <v>2</v>
      </c>
      <c r="C12" s="241">
        <v>3</v>
      </c>
      <c r="D12" s="241">
        <v>4</v>
      </c>
      <c r="E12" s="241">
        <v>5</v>
      </c>
      <c r="F12" s="241">
        <v>6</v>
      </c>
      <c r="G12" s="241">
        <v>7</v>
      </c>
      <c r="H12" s="241">
        <v>8</v>
      </c>
      <c r="I12" s="241">
        <v>9</v>
      </c>
      <c r="J12" s="241">
        <v>10</v>
      </c>
      <c r="K12" s="241">
        <v>11</v>
      </c>
      <c r="L12" s="241">
        <v>12</v>
      </c>
      <c r="M12" s="241">
        <v>13</v>
      </c>
      <c r="N12" s="241">
        <v>14</v>
      </c>
      <c r="O12" s="241">
        <v>15</v>
      </c>
      <c r="P12" s="241">
        <v>16</v>
      </c>
    </row>
    <row r="13" spans="1:256" s="77" customFormat="1" ht="21.75" customHeight="1">
      <c r="A13" s="437">
        <v>1</v>
      </c>
      <c r="B13" s="447" t="s">
        <v>166</v>
      </c>
      <c r="C13" s="448" t="s">
        <v>167</v>
      </c>
      <c r="D13" s="437" t="s">
        <v>69</v>
      </c>
      <c r="E13" s="450">
        <v>1</v>
      </c>
      <c r="F13" s="236">
        <v>4.2</v>
      </c>
      <c r="G13" s="236">
        <v>0.05</v>
      </c>
      <c r="H13" s="437" t="s">
        <v>37</v>
      </c>
      <c r="I13" s="437" t="s">
        <v>37</v>
      </c>
      <c r="J13" s="437" t="s">
        <v>37</v>
      </c>
      <c r="K13" s="437" t="s">
        <v>37</v>
      </c>
      <c r="L13" s="437" t="s">
        <v>37</v>
      </c>
      <c r="M13" s="437" t="s">
        <v>37</v>
      </c>
      <c r="N13" s="452">
        <f>F14+G14</f>
        <v>8.8678155000000007</v>
      </c>
      <c r="O13" s="469">
        <f>N13+N15</f>
        <v>16.670353110193201</v>
      </c>
      <c r="P13" s="469">
        <f>E13*O13</f>
        <v>16.670353110193201</v>
      </c>
    </row>
    <row r="14" spans="1:256" s="77" customFormat="1" ht="21.75" customHeight="1">
      <c r="A14" s="438"/>
      <c r="B14" s="438"/>
      <c r="C14" s="449"/>
      <c r="D14" s="438"/>
      <c r="E14" s="451"/>
      <c r="F14" s="236">
        <f>F13*2.07629</f>
        <v>8.7204180000000004</v>
      </c>
      <c r="G14" s="236">
        <f>G13*2.94795</f>
        <v>0.14739750000000001</v>
      </c>
      <c r="H14" s="438"/>
      <c r="I14" s="438"/>
      <c r="J14" s="438"/>
      <c r="K14" s="438"/>
      <c r="L14" s="438"/>
      <c r="M14" s="438"/>
      <c r="N14" s="454"/>
      <c r="O14" s="470"/>
      <c r="P14" s="470"/>
    </row>
    <row r="15" spans="1:256" s="77" customFormat="1" ht="15.95" customHeight="1">
      <c r="A15" s="79"/>
      <c r="B15" s="79"/>
      <c r="C15" s="80"/>
      <c r="D15" s="79"/>
      <c r="E15" s="79"/>
      <c r="F15" s="79"/>
      <c r="G15" s="79"/>
      <c r="H15" s="78" t="s">
        <v>112</v>
      </c>
      <c r="I15" s="234" t="s">
        <v>114</v>
      </c>
      <c r="J15" s="83">
        <v>1.4999999999999999E-2</v>
      </c>
      <c r="K15" s="78"/>
      <c r="L15" s="233">
        <v>450</v>
      </c>
      <c r="M15" s="235">
        <f t="shared" ref="M15:M16" si="0">L15*J15*1.1322612</f>
        <v>7.6427631000000007</v>
      </c>
      <c r="N15" s="469">
        <f>M15+M16</f>
        <v>7.8025376101932009</v>
      </c>
      <c r="O15" s="470"/>
      <c r="P15" s="470"/>
    </row>
    <row r="16" spans="1:256" s="82" customFormat="1" ht="18" customHeight="1">
      <c r="A16" s="78"/>
      <c r="B16" s="78"/>
      <c r="C16" s="78"/>
      <c r="D16" s="78"/>
      <c r="E16" s="78"/>
      <c r="F16" s="78"/>
      <c r="G16" s="78"/>
      <c r="H16" s="78" t="s">
        <v>113</v>
      </c>
      <c r="I16" s="81" t="s">
        <v>185</v>
      </c>
      <c r="J16" s="83">
        <v>1E-3</v>
      </c>
      <c r="K16" s="78"/>
      <c r="L16" s="233">
        <v>141.11099999999999</v>
      </c>
      <c r="M16" s="235">
        <f t="shared" si="0"/>
        <v>0.15977451019319999</v>
      </c>
      <c r="N16" s="470"/>
      <c r="O16" s="470"/>
      <c r="P16" s="470"/>
      <c r="IU16" s="77"/>
      <c r="IV16" s="77"/>
    </row>
    <row r="17" spans="1:234" s="118" customFormat="1" ht="19.5" customHeight="1">
      <c r="A17" s="375">
        <v>2</v>
      </c>
      <c r="B17" s="375" t="s">
        <v>165</v>
      </c>
      <c r="C17" s="379" t="s">
        <v>168</v>
      </c>
      <c r="D17" s="375" t="s">
        <v>69</v>
      </c>
      <c r="E17" s="380">
        <v>1</v>
      </c>
      <c r="F17" s="235">
        <v>1.0620000000000001</v>
      </c>
      <c r="G17" s="109">
        <v>0</v>
      </c>
      <c r="H17" s="437" t="s">
        <v>37</v>
      </c>
      <c r="I17" s="437" t="s">
        <v>37</v>
      </c>
      <c r="J17" s="437" t="s">
        <v>37</v>
      </c>
      <c r="K17" s="437" t="s">
        <v>37</v>
      </c>
      <c r="L17" s="437" t="s">
        <v>37</v>
      </c>
      <c r="M17" s="437" t="s">
        <v>37</v>
      </c>
      <c r="N17" s="452">
        <f>F18+G18</f>
        <v>2.2050199800000003</v>
      </c>
      <c r="O17" s="452">
        <f>N17</f>
        <v>2.2050199800000003</v>
      </c>
      <c r="P17" s="452">
        <f>E17*O17</f>
        <v>2.2050199800000003</v>
      </c>
    </row>
    <row r="18" spans="1:234" s="118" customFormat="1" ht="19.5" customHeight="1">
      <c r="A18" s="375"/>
      <c r="B18" s="375"/>
      <c r="C18" s="379"/>
      <c r="D18" s="375"/>
      <c r="E18" s="380"/>
      <c r="F18" s="236">
        <f>F17*2.07629</f>
        <v>2.2050199800000003</v>
      </c>
      <c r="G18" s="236">
        <f>G17*2.94795</f>
        <v>0</v>
      </c>
      <c r="H18" s="438"/>
      <c r="I18" s="438"/>
      <c r="J18" s="438"/>
      <c r="K18" s="438"/>
      <c r="L18" s="438"/>
      <c r="M18" s="438"/>
      <c r="N18" s="454"/>
      <c r="O18" s="454"/>
      <c r="P18" s="453"/>
    </row>
    <row r="19" spans="1:234" s="76" customFormat="1" ht="16.5" customHeight="1">
      <c r="A19" s="492">
        <v>3</v>
      </c>
      <c r="B19" s="492" t="s">
        <v>190</v>
      </c>
      <c r="C19" s="493" t="s">
        <v>169</v>
      </c>
      <c r="D19" s="492" t="s">
        <v>69</v>
      </c>
      <c r="E19" s="494">
        <v>2</v>
      </c>
      <c r="F19" s="249">
        <v>1.1000000000000001</v>
      </c>
      <c r="G19" s="249">
        <v>0.39</v>
      </c>
      <c r="H19" s="495" t="s">
        <v>37</v>
      </c>
      <c r="I19" s="495" t="s">
        <v>37</v>
      </c>
      <c r="J19" s="495" t="s">
        <v>37</v>
      </c>
      <c r="K19" s="495" t="s">
        <v>37</v>
      </c>
      <c r="L19" s="495" t="s">
        <v>37</v>
      </c>
      <c r="M19" s="495" t="s">
        <v>37</v>
      </c>
      <c r="N19" s="460">
        <f>F20+G20</f>
        <v>3.4336195000000007</v>
      </c>
      <c r="O19" s="460">
        <f>N19+N21</f>
        <v>12.491709100000001</v>
      </c>
      <c r="P19" s="460">
        <f>E19*O19</f>
        <v>24.983418200000003</v>
      </c>
    </row>
    <row r="20" spans="1:234" s="76" customFormat="1" ht="16.5" customHeight="1">
      <c r="A20" s="475"/>
      <c r="B20" s="475"/>
      <c r="C20" s="479"/>
      <c r="D20" s="476"/>
      <c r="E20" s="481"/>
      <c r="F20" s="236">
        <f>F19*2.07629</f>
        <v>2.2839190000000005</v>
      </c>
      <c r="G20" s="236">
        <f>G19*2.94795</f>
        <v>1.1497005</v>
      </c>
      <c r="H20" s="440"/>
      <c r="I20" s="440"/>
      <c r="J20" s="440"/>
      <c r="K20" s="440"/>
      <c r="L20" s="440"/>
      <c r="M20" s="440"/>
      <c r="N20" s="458"/>
      <c r="O20" s="457"/>
      <c r="P20" s="457"/>
    </row>
    <row r="21" spans="1:234" s="76" customFormat="1" ht="16.5" customHeight="1">
      <c r="A21" s="476"/>
      <c r="B21" s="476"/>
      <c r="C21" s="254"/>
      <c r="D21" s="253"/>
      <c r="E21" s="255"/>
      <c r="F21" s="236"/>
      <c r="G21" s="236"/>
      <c r="H21" s="246" t="s">
        <v>189</v>
      </c>
      <c r="I21" s="246" t="s">
        <v>43</v>
      </c>
      <c r="J21" s="246">
        <v>2</v>
      </c>
      <c r="K21" s="246"/>
      <c r="L21" s="246">
        <v>4</v>
      </c>
      <c r="M21" s="235">
        <f>L21*J21*1.1322612</f>
        <v>9.0580896000000006</v>
      </c>
      <c r="N21" s="248">
        <f>M21</f>
        <v>9.0580896000000006</v>
      </c>
      <c r="O21" s="458"/>
      <c r="P21" s="458"/>
    </row>
    <row r="22" spans="1:234" s="77" customFormat="1" ht="19.5" customHeight="1">
      <c r="A22" s="375">
        <v>4</v>
      </c>
      <c r="B22" s="378" t="s">
        <v>105</v>
      </c>
      <c r="C22" s="379" t="s">
        <v>104</v>
      </c>
      <c r="D22" s="375" t="s">
        <v>106</v>
      </c>
      <c r="E22" s="380">
        <v>13</v>
      </c>
      <c r="F22" s="236">
        <v>0.95</v>
      </c>
      <c r="G22" s="236">
        <v>0.12</v>
      </c>
      <c r="H22" s="375" t="s">
        <v>37</v>
      </c>
      <c r="I22" s="375" t="s">
        <v>37</v>
      </c>
      <c r="J22" s="375" t="s">
        <v>37</v>
      </c>
      <c r="K22" s="375" t="s">
        <v>37</v>
      </c>
      <c r="L22" s="375" t="s">
        <v>37</v>
      </c>
      <c r="M22" s="375" t="s">
        <v>37</v>
      </c>
      <c r="N22" s="374">
        <f>F23+G23</f>
        <v>2.3262295000000002</v>
      </c>
      <c r="O22" s="381">
        <f>N22+N24</f>
        <v>2.9138730628000005</v>
      </c>
      <c r="P22" s="381">
        <f>E22*O22</f>
        <v>37.880349816400006</v>
      </c>
    </row>
    <row r="23" spans="1:234" s="77" customFormat="1" ht="19.5" customHeight="1">
      <c r="A23" s="375"/>
      <c r="B23" s="375"/>
      <c r="C23" s="379"/>
      <c r="D23" s="375"/>
      <c r="E23" s="380"/>
      <c r="F23" s="236">
        <f>F22*2.07629</f>
        <v>1.9724755</v>
      </c>
      <c r="G23" s="236">
        <f>G22*2.94795</f>
        <v>0.35375400000000001</v>
      </c>
      <c r="H23" s="375"/>
      <c r="I23" s="375"/>
      <c r="J23" s="375"/>
      <c r="K23" s="375"/>
      <c r="L23" s="375"/>
      <c r="M23" s="375"/>
      <c r="N23" s="374"/>
      <c r="O23" s="381"/>
      <c r="P23" s="381"/>
    </row>
    <row r="24" spans="1:234" s="77" customFormat="1" ht="19.5" customHeight="1">
      <c r="A24" s="79"/>
      <c r="B24" s="79"/>
      <c r="C24" s="80"/>
      <c r="D24" s="79"/>
      <c r="E24" s="78"/>
      <c r="F24" s="79"/>
      <c r="G24" s="79"/>
      <c r="H24" s="78" t="s">
        <v>107</v>
      </c>
      <c r="I24" s="234" t="s">
        <v>43</v>
      </c>
      <c r="J24" s="233">
        <v>0.3</v>
      </c>
      <c r="K24" s="78"/>
      <c r="L24" s="233">
        <v>0.5</v>
      </c>
      <c r="M24" s="235">
        <f>L24*J24*1.1322612</f>
        <v>0.16983918000000001</v>
      </c>
      <c r="N24" s="381">
        <f>M24+M25+M26</f>
        <v>0.58764356280000007</v>
      </c>
      <c r="O24" s="381"/>
      <c r="P24" s="381"/>
    </row>
    <row r="25" spans="1:234" s="82" customFormat="1" ht="19.5" customHeight="1">
      <c r="A25" s="78"/>
      <c r="B25" s="78"/>
      <c r="C25" s="78"/>
      <c r="D25" s="78"/>
      <c r="E25" s="78"/>
      <c r="F25" s="78"/>
      <c r="G25" s="78"/>
      <c r="H25" s="78" t="s">
        <v>108</v>
      </c>
      <c r="I25" s="81" t="s">
        <v>195</v>
      </c>
      <c r="J25" s="233">
        <v>0.8</v>
      </c>
      <c r="K25" s="78"/>
      <c r="L25" s="233">
        <v>0.45</v>
      </c>
      <c r="M25" s="235">
        <f>L25*J25*1.1322612</f>
        <v>0.40761403200000007</v>
      </c>
      <c r="N25" s="381"/>
      <c r="O25" s="381"/>
      <c r="P25" s="381"/>
      <c r="HY25" s="77"/>
      <c r="HZ25" s="77"/>
    </row>
    <row r="26" spans="1:234" s="77" customFormat="1" ht="19.5" customHeight="1">
      <c r="A26" s="79"/>
      <c r="B26" s="79"/>
      <c r="C26" s="80"/>
      <c r="D26" s="79"/>
      <c r="E26" s="78"/>
      <c r="F26" s="79"/>
      <c r="G26" s="79"/>
      <c r="H26" s="234" t="s">
        <v>109</v>
      </c>
      <c r="I26" s="234" t="s">
        <v>43</v>
      </c>
      <c r="J26" s="233">
        <v>0.02</v>
      </c>
      <c r="K26" s="78"/>
      <c r="L26" s="233">
        <v>0.45</v>
      </c>
      <c r="M26" s="235">
        <f>L26*J26*1.1322612</f>
        <v>1.0190350800000001E-2</v>
      </c>
      <c r="N26" s="381"/>
      <c r="O26" s="381"/>
      <c r="P26" s="381"/>
    </row>
    <row r="27" spans="1:234" s="77" customFormat="1" ht="25.5">
      <c r="A27" s="78">
        <v>5</v>
      </c>
      <c r="B27" s="263" t="s">
        <v>180</v>
      </c>
      <c r="C27" s="262" t="s">
        <v>181</v>
      </c>
      <c r="D27" s="260" t="s">
        <v>106</v>
      </c>
      <c r="E27" s="78">
        <v>11</v>
      </c>
      <c r="F27" s="266">
        <v>0</v>
      </c>
      <c r="G27" s="266">
        <v>0</v>
      </c>
      <c r="H27" s="79"/>
      <c r="I27" s="79"/>
      <c r="J27" s="79"/>
      <c r="K27" s="375" t="s">
        <v>37</v>
      </c>
      <c r="L27" s="375" t="s">
        <v>37</v>
      </c>
      <c r="M27" s="375" t="s">
        <v>37</v>
      </c>
      <c r="N27" s="374">
        <f>F28+G28</f>
        <v>0</v>
      </c>
      <c r="O27" s="374">
        <f>N27+N29</f>
        <v>0.94883488560000007</v>
      </c>
      <c r="P27" s="374">
        <f>E27*O27</f>
        <v>10.4371837416</v>
      </c>
    </row>
    <row r="28" spans="1:234" s="77" customFormat="1" ht="16.5" customHeight="1">
      <c r="A28" s="78"/>
      <c r="B28" s="263"/>
      <c r="C28" s="262"/>
      <c r="D28" s="260"/>
      <c r="E28" s="78"/>
      <c r="F28" s="236">
        <f>F27*2.07629</f>
        <v>0</v>
      </c>
      <c r="G28" s="236">
        <f>G27*2.94795</f>
        <v>0</v>
      </c>
      <c r="H28" s="79"/>
      <c r="I28" s="79"/>
      <c r="J28" s="79"/>
      <c r="K28" s="375"/>
      <c r="L28" s="375"/>
      <c r="M28" s="375"/>
      <c r="N28" s="374"/>
      <c r="O28" s="374"/>
      <c r="P28" s="374"/>
    </row>
    <row r="29" spans="1:234" s="77" customFormat="1" ht="25.5">
      <c r="A29" s="78"/>
      <c r="B29" s="263"/>
      <c r="C29" s="262"/>
      <c r="D29" s="260"/>
      <c r="E29" s="78"/>
      <c r="F29" s="79"/>
      <c r="G29" s="79"/>
      <c r="H29" s="260" t="s">
        <v>183</v>
      </c>
      <c r="I29" s="260" t="s">
        <v>106</v>
      </c>
      <c r="J29" s="34">
        <v>1</v>
      </c>
      <c r="K29" s="234"/>
      <c r="L29" s="235">
        <v>0.83799999999999997</v>
      </c>
      <c r="M29" s="235">
        <f>L29*J29*1.1322612</f>
        <v>0.94883488560000007</v>
      </c>
      <c r="N29" s="236">
        <f>M29</f>
        <v>0.94883488560000007</v>
      </c>
      <c r="O29" s="374"/>
      <c r="P29" s="374"/>
    </row>
    <row r="30" spans="1:234" s="77" customFormat="1">
      <c r="A30" s="78">
        <v>6</v>
      </c>
      <c r="B30" s="263" t="s">
        <v>180</v>
      </c>
      <c r="C30" s="262" t="s">
        <v>182</v>
      </c>
      <c r="D30" s="260" t="s">
        <v>106</v>
      </c>
      <c r="E30" s="78">
        <v>38.72</v>
      </c>
      <c r="F30" s="266">
        <v>0</v>
      </c>
      <c r="G30" s="266">
        <v>0</v>
      </c>
      <c r="H30" s="79"/>
      <c r="I30" s="79"/>
      <c r="J30" s="79"/>
      <c r="K30" s="375" t="s">
        <v>37</v>
      </c>
      <c r="L30" s="375" t="s">
        <v>37</v>
      </c>
      <c r="M30" s="375" t="s">
        <v>37</v>
      </c>
      <c r="N30" s="374">
        <f>F31+G31</f>
        <v>0</v>
      </c>
      <c r="O30" s="374">
        <f>N30+N32</f>
        <v>0.58311451800000003</v>
      </c>
      <c r="P30" s="374">
        <f>E30*O30</f>
        <v>22.578194136960001</v>
      </c>
    </row>
    <row r="31" spans="1:234" s="77" customFormat="1" ht="16.5" customHeight="1">
      <c r="A31" s="78"/>
      <c r="B31" s="263"/>
      <c r="C31" s="262"/>
      <c r="D31" s="260"/>
      <c r="E31" s="78"/>
      <c r="F31" s="236">
        <f>F30*2.07629</f>
        <v>0</v>
      </c>
      <c r="G31" s="236">
        <f>G30*2.94795</f>
        <v>0</v>
      </c>
      <c r="H31" s="79"/>
      <c r="I31" s="79"/>
      <c r="J31" s="79"/>
      <c r="K31" s="375"/>
      <c r="L31" s="375"/>
      <c r="M31" s="375"/>
      <c r="N31" s="374"/>
      <c r="O31" s="374"/>
      <c r="P31" s="374"/>
    </row>
    <row r="32" spans="1:234" s="77" customFormat="1" ht="25.5">
      <c r="A32" s="78"/>
      <c r="B32" s="263"/>
      <c r="C32" s="262"/>
      <c r="D32" s="260"/>
      <c r="E32" s="78"/>
      <c r="F32" s="236"/>
      <c r="G32" s="236"/>
      <c r="H32" s="260" t="s">
        <v>183</v>
      </c>
      <c r="I32" s="260" t="s">
        <v>106</v>
      </c>
      <c r="J32" s="34">
        <v>1</v>
      </c>
      <c r="K32" s="234"/>
      <c r="L32" s="235">
        <v>0.51500000000000001</v>
      </c>
      <c r="M32" s="235">
        <f>L32*J32*1.1322612</f>
        <v>0.58311451800000003</v>
      </c>
      <c r="N32" s="236">
        <f>M32</f>
        <v>0.58311451800000003</v>
      </c>
      <c r="O32" s="374"/>
      <c r="P32" s="374"/>
    </row>
    <row r="33" spans="1:256" s="77" customFormat="1" ht="51">
      <c r="A33" s="78">
        <v>7</v>
      </c>
      <c r="B33" s="263" t="s">
        <v>184</v>
      </c>
      <c r="C33" s="84" t="s">
        <v>188</v>
      </c>
      <c r="D33" s="267" t="s">
        <v>185</v>
      </c>
      <c r="E33" s="78">
        <v>9.6000000000000002E-2</v>
      </c>
      <c r="F33" s="35">
        <v>1.62</v>
      </c>
      <c r="G33" s="266">
        <v>0</v>
      </c>
      <c r="H33" s="79"/>
      <c r="I33" s="79"/>
      <c r="J33" s="79"/>
      <c r="K33" s="375" t="s">
        <v>37</v>
      </c>
      <c r="L33" s="375" t="s">
        <v>37</v>
      </c>
      <c r="M33" s="375" t="s">
        <v>37</v>
      </c>
      <c r="N33" s="374">
        <f>F34+G34</f>
        <v>3.3635898000000006</v>
      </c>
      <c r="O33" s="374">
        <f>N33+N35</f>
        <v>32.813703612000005</v>
      </c>
      <c r="P33" s="374">
        <f>E33*O33</f>
        <v>3.1501155467520006</v>
      </c>
    </row>
    <row r="34" spans="1:256" s="77" customFormat="1">
      <c r="A34" s="78"/>
      <c r="B34" s="263"/>
      <c r="C34" s="84"/>
      <c r="D34" s="267"/>
      <c r="E34" s="78"/>
      <c r="F34" s="236">
        <f>F33*2.07629</f>
        <v>3.3635898000000006</v>
      </c>
      <c r="G34" s="236">
        <f>G33*2.94795</f>
        <v>0</v>
      </c>
      <c r="H34" s="79"/>
      <c r="I34" s="79"/>
      <c r="J34" s="79"/>
      <c r="K34" s="375"/>
      <c r="L34" s="375"/>
      <c r="M34" s="375"/>
      <c r="N34" s="374"/>
      <c r="O34" s="374"/>
      <c r="P34" s="374"/>
    </row>
    <row r="35" spans="1:256" s="77" customFormat="1" ht="14.25">
      <c r="A35" s="78"/>
      <c r="B35" s="263"/>
      <c r="C35" s="84"/>
      <c r="D35" s="267"/>
      <c r="E35" s="78"/>
      <c r="F35" s="236"/>
      <c r="G35" s="236"/>
      <c r="H35" s="260" t="s">
        <v>186</v>
      </c>
      <c r="I35" s="267" t="s">
        <v>185</v>
      </c>
      <c r="J35" s="35">
        <v>1.02</v>
      </c>
      <c r="K35" s="234"/>
      <c r="L35" s="235">
        <v>25.5</v>
      </c>
      <c r="M35" s="235">
        <f>L35*J35*1.1322612</f>
        <v>29.450113812000005</v>
      </c>
      <c r="N35" s="236">
        <f>M35</f>
        <v>29.450113812000005</v>
      </c>
      <c r="O35" s="374"/>
      <c r="P35" s="374"/>
    </row>
    <row r="36" spans="1:256" s="77" customFormat="1" ht="16.5" customHeight="1">
      <c r="A36" s="375">
        <v>8</v>
      </c>
      <c r="B36" s="378" t="s">
        <v>170</v>
      </c>
      <c r="C36" s="379" t="s">
        <v>173</v>
      </c>
      <c r="D36" s="375" t="s">
        <v>106</v>
      </c>
      <c r="E36" s="380">
        <v>10</v>
      </c>
      <c r="F36" s="236">
        <f>0.95*0.6</f>
        <v>0.56999999999999995</v>
      </c>
      <c r="G36" s="236">
        <f>0.12*0.6</f>
        <v>7.1999999999999995E-2</v>
      </c>
      <c r="H36" s="375" t="s">
        <v>37</v>
      </c>
      <c r="I36" s="375" t="s">
        <v>37</v>
      </c>
      <c r="J36" s="375" t="s">
        <v>37</v>
      </c>
      <c r="K36" s="375" t="s">
        <v>37</v>
      </c>
      <c r="L36" s="375" t="s">
        <v>37</v>
      </c>
      <c r="M36" s="375" t="s">
        <v>37</v>
      </c>
      <c r="N36" s="374">
        <f>F37+G37</f>
        <v>1.3957377</v>
      </c>
      <c r="O36" s="381">
        <f>N36</f>
        <v>1.3957377</v>
      </c>
      <c r="P36" s="381">
        <f>E36*O36</f>
        <v>13.957376999999999</v>
      </c>
    </row>
    <row r="37" spans="1:256" s="77" customFormat="1" ht="16.5" customHeight="1">
      <c r="A37" s="375"/>
      <c r="B37" s="375"/>
      <c r="C37" s="379"/>
      <c r="D37" s="375"/>
      <c r="E37" s="380"/>
      <c r="F37" s="236">
        <f>F36*2.07629</f>
        <v>1.1834853000000001</v>
      </c>
      <c r="G37" s="236">
        <f>G36*2.94795</f>
        <v>0.21225239999999998</v>
      </c>
      <c r="H37" s="375"/>
      <c r="I37" s="375"/>
      <c r="J37" s="375"/>
      <c r="K37" s="375"/>
      <c r="L37" s="375"/>
      <c r="M37" s="375"/>
      <c r="N37" s="374"/>
      <c r="O37" s="381"/>
      <c r="P37" s="381"/>
    </row>
    <row r="38" spans="1:256" s="77" customFormat="1" ht="24" customHeight="1">
      <c r="A38" s="375">
        <v>9</v>
      </c>
      <c r="B38" s="378" t="s">
        <v>63</v>
      </c>
      <c r="C38" s="379" t="s">
        <v>191</v>
      </c>
      <c r="D38" s="375" t="s">
        <v>195</v>
      </c>
      <c r="E38" s="380">
        <v>13.9</v>
      </c>
      <c r="F38" s="236">
        <v>0.38</v>
      </c>
      <c r="G38" s="236">
        <v>0.01</v>
      </c>
      <c r="H38" s="375" t="s">
        <v>37</v>
      </c>
      <c r="I38" s="375" t="s">
        <v>37</v>
      </c>
      <c r="J38" s="375" t="s">
        <v>37</v>
      </c>
      <c r="K38" s="375" t="s">
        <v>37</v>
      </c>
      <c r="L38" s="375" t="s">
        <v>37</v>
      </c>
      <c r="M38" s="375" t="s">
        <v>37</v>
      </c>
      <c r="N38" s="374">
        <f>F39+G39</f>
        <v>0.81846970000000008</v>
      </c>
      <c r="O38" s="381">
        <f>N38+N40</f>
        <v>1.1618958445720002</v>
      </c>
      <c r="P38" s="381">
        <f>E38*O38</f>
        <v>16.150352239550802</v>
      </c>
    </row>
    <row r="39" spans="1:256" s="77" customFormat="1" ht="24" customHeight="1">
      <c r="A39" s="375"/>
      <c r="B39" s="375"/>
      <c r="C39" s="379"/>
      <c r="D39" s="375"/>
      <c r="E39" s="380"/>
      <c r="F39" s="236">
        <f>F38*2.07629</f>
        <v>0.78899020000000009</v>
      </c>
      <c r="G39" s="236">
        <f>G38*2.94795</f>
        <v>2.9479500000000002E-2</v>
      </c>
      <c r="H39" s="375"/>
      <c r="I39" s="375"/>
      <c r="J39" s="375"/>
      <c r="K39" s="375"/>
      <c r="L39" s="375"/>
      <c r="M39" s="375"/>
      <c r="N39" s="374"/>
      <c r="O39" s="381"/>
      <c r="P39" s="381"/>
    </row>
    <row r="40" spans="1:256" s="77" customFormat="1" ht="15.95" customHeight="1">
      <c r="A40" s="79"/>
      <c r="B40" s="79"/>
      <c r="C40" s="80"/>
      <c r="D40" s="79"/>
      <c r="E40" s="79"/>
      <c r="F40" s="79"/>
      <c r="G40" s="79"/>
      <c r="H40" s="78" t="s">
        <v>64</v>
      </c>
      <c r="I40" s="234" t="s">
        <v>43</v>
      </c>
      <c r="J40" s="233">
        <v>0.24</v>
      </c>
      <c r="K40" s="78"/>
      <c r="L40" s="233">
        <v>1.153</v>
      </c>
      <c r="M40" s="235">
        <f t="shared" ref="M40:M42" si="1">L40*J40*1.1322612</f>
        <v>0.31331931926400003</v>
      </c>
      <c r="N40" s="381">
        <f>M40+M41+M42</f>
        <v>0.34342614457200005</v>
      </c>
      <c r="O40" s="381"/>
      <c r="P40" s="381"/>
    </row>
    <row r="41" spans="1:256" s="82" customFormat="1" ht="18" customHeight="1">
      <c r="A41" s="78"/>
      <c r="B41" s="78"/>
      <c r="C41" s="78"/>
      <c r="D41" s="78"/>
      <c r="E41" s="78"/>
      <c r="F41" s="78"/>
      <c r="G41" s="78"/>
      <c r="H41" s="78" t="s">
        <v>65</v>
      </c>
      <c r="I41" s="234" t="s">
        <v>43</v>
      </c>
      <c r="J41" s="233">
        <v>0.03</v>
      </c>
      <c r="K41" s="78"/>
      <c r="L41" s="83">
        <v>0.79700000000000004</v>
      </c>
      <c r="M41" s="235">
        <f t="shared" si="1"/>
        <v>2.7072365292000002E-2</v>
      </c>
      <c r="N41" s="381"/>
      <c r="O41" s="381"/>
      <c r="P41" s="381"/>
      <c r="IU41" s="77"/>
      <c r="IV41" s="77"/>
    </row>
    <row r="42" spans="1:256" s="77" customFormat="1" ht="18" customHeight="1">
      <c r="A42" s="79"/>
      <c r="B42" s="79"/>
      <c r="C42" s="80"/>
      <c r="D42" s="79"/>
      <c r="E42" s="79"/>
      <c r="F42" s="79"/>
      <c r="G42" s="79"/>
      <c r="H42" s="234" t="s">
        <v>66</v>
      </c>
      <c r="I42" s="234" t="s">
        <v>43</v>
      </c>
      <c r="J42" s="233">
        <v>2E-3</v>
      </c>
      <c r="K42" s="78"/>
      <c r="L42" s="233">
        <v>1.34</v>
      </c>
      <c r="M42" s="235">
        <f t="shared" si="1"/>
        <v>3.0344600160000005E-3</v>
      </c>
      <c r="N42" s="381"/>
      <c r="O42" s="381"/>
      <c r="P42" s="381"/>
    </row>
    <row r="43" spans="1:256">
      <c r="A43" s="90"/>
      <c r="B43" s="142"/>
      <c r="C43" s="110" t="s">
        <v>44</v>
      </c>
      <c r="D43" s="86" t="s">
        <v>39</v>
      </c>
      <c r="E43" s="87"/>
      <c r="F43" s="142"/>
      <c r="G43" s="142"/>
      <c r="H43" s="143"/>
      <c r="I43" s="142"/>
      <c r="J43" s="142"/>
      <c r="K43" s="142"/>
      <c r="L43" s="142"/>
      <c r="M43" s="142"/>
      <c r="N43" s="144"/>
      <c r="O43" s="144"/>
      <c r="P43" s="145">
        <f>SUM(P13:P42)</f>
        <v>148.01236377145602</v>
      </c>
      <c r="Q43" s="88"/>
    </row>
    <row r="44" spans="1:256" s="161" customFormat="1">
      <c r="A44" s="90"/>
      <c r="B44" s="90"/>
      <c r="C44" s="110" t="s">
        <v>197</v>
      </c>
      <c r="D44" s="91" t="s">
        <v>39</v>
      </c>
      <c r="E44" s="91"/>
      <c r="F44" s="90"/>
      <c r="G44" s="90"/>
      <c r="H44" s="90"/>
      <c r="I44" s="90"/>
      <c r="J44" s="251"/>
      <c r="K44" s="251"/>
      <c r="L44" s="251"/>
      <c r="M44" s="251"/>
      <c r="N44" s="251"/>
      <c r="O44" s="251"/>
      <c r="P44" s="92">
        <f>P43*1.133</f>
        <v>167.69800815305967</v>
      </c>
      <c r="Q44" s="93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  <c r="HL44" s="89"/>
      <c r="HM44" s="89"/>
      <c r="HN44" s="89"/>
      <c r="HO44" s="89"/>
      <c r="HP44" s="89"/>
      <c r="HQ44" s="89"/>
      <c r="HR44" s="89"/>
      <c r="HS44" s="89"/>
      <c r="HT44" s="89"/>
      <c r="HU44" s="89"/>
      <c r="HV44" s="89"/>
      <c r="HW44" s="89"/>
      <c r="HX44" s="89"/>
      <c r="HY44" s="89"/>
      <c r="HZ44" s="89"/>
      <c r="IA44" s="89"/>
      <c r="IB44" s="89"/>
      <c r="IC44" s="89"/>
      <c r="ID44" s="89"/>
      <c r="IE44" s="89"/>
      <c r="IF44" s="89"/>
      <c r="IG44" s="89"/>
      <c r="IH44" s="89"/>
      <c r="II44" s="89"/>
      <c r="IJ44" s="89"/>
      <c r="IK44" s="89"/>
      <c r="IL44" s="89"/>
      <c r="IM44" s="89"/>
      <c r="IN44" s="89"/>
      <c r="IO44" s="89"/>
      <c r="IP44" s="89"/>
      <c r="IQ44" s="89"/>
      <c r="IR44" s="89"/>
      <c r="IS44" s="89"/>
      <c r="IT44" s="89"/>
      <c r="IU44" s="89"/>
      <c r="IV44" s="89"/>
    </row>
    <row r="45" spans="1:256" s="161" customFormat="1">
      <c r="A45" s="90"/>
      <c r="B45" s="90"/>
      <c r="C45" s="110" t="s">
        <v>42</v>
      </c>
      <c r="D45" s="91" t="s">
        <v>39</v>
      </c>
      <c r="E45" s="91"/>
      <c r="F45" s="90"/>
      <c r="G45" s="90"/>
      <c r="H45" s="90"/>
      <c r="I45" s="90"/>
      <c r="J45" s="251"/>
      <c r="K45" s="251"/>
      <c r="L45" s="251"/>
      <c r="M45" s="251"/>
      <c r="N45" s="251"/>
      <c r="O45" s="251"/>
      <c r="P45" s="92">
        <f>P44*1.11</f>
        <v>186.14478904989625</v>
      </c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  <c r="FF45" s="89"/>
      <c r="FG45" s="89"/>
      <c r="FH45" s="89"/>
      <c r="FI45" s="89"/>
      <c r="FJ45" s="89"/>
      <c r="FK45" s="89"/>
      <c r="FL45" s="89"/>
      <c r="FM45" s="89"/>
      <c r="FN45" s="89"/>
      <c r="FO45" s="89"/>
      <c r="FP45" s="89"/>
      <c r="FQ45" s="89"/>
      <c r="FR45" s="89"/>
      <c r="FS45" s="89"/>
      <c r="FT45" s="89"/>
      <c r="FU45" s="89"/>
      <c r="FV45" s="89"/>
      <c r="FW45" s="89"/>
      <c r="FX45" s="89"/>
      <c r="FY45" s="89"/>
      <c r="FZ45" s="89"/>
      <c r="GA45" s="89"/>
      <c r="GB45" s="89"/>
      <c r="GC45" s="89"/>
      <c r="GD45" s="89"/>
      <c r="GE45" s="89"/>
      <c r="GF45" s="89"/>
      <c r="GG45" s="89"/>
      <c r="GH45" s="89"/>
      <c r="GI45" s="89"/>
      <c r="GJ45" s="89"/>
      <c r="GK45" s="89"/>
      <c r="GL45" s="89"/>
      <c r="GM45" s="89"/>
      <c r="GN45" s="89"/>
      <c r="GO45" s="89"/>
      <c r="GP45" s="89"/>
      <c r="GQ45" s="89"/>
      <c r="GR45" s="89"/>
      <c r="GS45" s="89"/>
      <c r="GT45" s="89"/>
      <c r="GU45" s="89"/>
      <c r="GV45" s="89"/>
      <c r="GW45" s="89"/>
      <c r="GX45" s="89"/>
      <c r="GY45" s="89"/>
      <c r="GZ45" s="89"/>
      <c r="HA45" s="89"/>
      <c r="HB45" s="89"/>
      <c r="HC45" s="89"/>
      <c r="HD45" s="89"/>
      <c r="HE45" s="89"/>
      <c r="HF45" s="89"/>
      <c r="HG45" s="89"/>
      <c r="HH45" s="89"/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  <c r="HW45" s="89"/>
      <c r="HX45" s="89"/>
      <c r="HY45" s="89"/>
      <c r="HZ45" s="89"/>
      <c r="IA45" s="89"/>
      <c r="IB45" s="89"/>
      <c r="IC45" s="89"/>
      <c r="ID45" s="89"/>
      <c r="IE45" s="89"/>
      <c r="IF45" s="89"/>
      <c r="IG45" s="89"/>
      <c r="IH45" s="89"/>
      <c r="II45" s="89"/>
      <c r="IJ45" s="89"/>
      <c r="IK45" s="89"/>
      <c r="IL45" s="89"/>
      <c r="IM45" s="89"/>
      <c r="IN45" s="89"/>
      <c r="IO45" s="89"/>
      <c r="IP45" s="89"/>
      <c r="IQ45" s="89"/>
      <c r="IR45" s="89"/>
      <c r="IS45" s="89"/>
      <c r="IT45" s="89"/>
      <c r="IU45" s="89"/>
      <c r="IV45" s="89"/>
    </row>
    <row r="46" spans="1:256" s="93" customFormat="1" ht="24" customHeight="1">
      <c r="A46" s="424"/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/>
      <c r="O46" s="425"/>
      <c r="P46" s="425"/>
      <c r="Q46" s="89"/>
    </row>
    <row r="49" spans="3:15" ht="14.25">
      <c r="C49" s="272" t="s">
        <v>178</v>
      </c>
      <c r="D49" s="273"/>
      <c r="E49" s="273"/>
      <c r="F49" s="273" t="s">
        <v>177</v>
      </c>
      <c r="G49" s="273"/>
      <c r="H49" s="273"/>
    </row>
    <row r="50" spans="3:15">
      <c r="O50" s="88"/>
    </row>
  </sheetData>
  <mergeCells count="122">
    <mergeCell ref="P36:P37"/>
    <mergeCell ref="J36:J37"/>
    <mergeCell ref="K36:K37"/>
    <mergeCell ref="L36:L37"/>
    <mergeCell ref="M36:M37"/>
    <mergeCell ref="N36:N37"/>
    <mergeCell ref="O36:O37"/>
    <mergeCell ref="O38:O42"/>
    <mergeCell ref="P38:P42"/>
    <mergeCell ref="N40:N42"/>
    <mergeCell ref="J38:J39"/>
    <mergeCell ref="K38:K39"/>
    <mergeCell ref="L38:L39"/>
    <mergeCell ref="M38:M39"/>
    <mergeCell ref="N38:N39"/>
    <mergeCell ref="M27:M28"/>
    <mergeCell ref="N27:N28"/>
    <mergeCell ref="O27:O29"/>
    <mergeCell ref="A38:A39"/>
    <mergeCell ref="B38:B39"/>
    <mergeCell ref="C38:C39"/>
    <mergeCell ref="D38:D39"/>
    <mergeCell ref="E38:E39"/>
    <mergeCell ref="H38:H39"/>
    <mergeCell ref="I38:I39"/>
    <mergeCell ref="A36:A37"/>
    <mergeCell ref="B36:B37"/>
    <mergeCell ref="P17:P18"/>
    <mergeCell ref="C19:C20"/>
    <mergeCell ref="D19:D20"/>
    <mergeCell ref="E19:E20"/>
    <mergeCell ref="H19:H20"/>
    <mergeCell ref="I19:I20"/>
    <mergeCell ref="J19:J20"/>
    <mergeCell ref="K19:K20"/>
    <mergeCell ref="L19:L20"/>
    <mergeCell ref="I17:I18"/>
    <mergeCell ref="J17:J18"/>
    <mergeCell ref="K17:K18"/>
    <mergeCell ref="L17:L18"/>
    <mergeCell ref="M17:M18"/>
    <mergeCell ref="N17:N18"/>
    <mergeCell ref="M19:M20"/>
    <mergeCell ref="N19:N20"/>
    <mergeCell ref="O17:O18"/>
    <mergeCell ref="O19:O21"/>
    <mergeCell ref="P19:P21"/>
    <mergeCell ref="A17:A18"/>
    <mergeCell ref="B17:B18"/>
    <mergeCell ref="C17:C18"/>
    <mergeCell ref="D17:D18"/>
    <mergeCell ref="E17:E18"/>
    <mergeCell ref="H17:H18"/>
    <mergeCell ref="H13:H14"/>
    <mergeCell ref="I13:I14"/>
    <mergeCell ref="J13:J14"/>
    <mergeCell ref="A13:A14"/>
    <mergeCell ref="B13:B14"/>
    <mergeCell ref="C13:C14"/>
    <mergeCell ref="D13:D14"/>
    <mergeCell ref="E13:E14"/>
    <mergeCell ref="N13:N14"/>
    <mergeCell ref="O13:O16"/>
    <mergeCell ref="P13:P16"/>
    <mergeCell ref="N15:N16"/>
    <mergeCell ref="K13:K14"/>
    <mergeCell ref="L13:L14"/>
    <mergeCell ref="M13:M14"/>
    <mergeCell ref="A1:P1"/>
    <mergeCell ref="A3:P3"/>
    <mergeCell ref="N10:N11"/>
    <mergeCell ref="O10:O11"/>
    <mergeCell ref="P10:P11"/>
    <mergeCell ref="G5:H5"/>
    <mergeCell ref="E7:F7"/>
    <mergeCell ref="E8:F8"/>
    <mergeCell ref="A10:A11"/>
    <mergeCell ref="B10:B11"/>
    <mergeCell ref="C10:C11"/>
    <mergeCell ref="D10:D11"/>
    <mergeCell ref="E10:E11"/>
    <mergeCell ref="F10:F11"/>
    <mergeCell ref="G10:G11"/>
    <mergeCell ref="H10:M10"/>
    <mergeCell ref="A19:A21"/>
    <mergeCell ref="B19:B21"/>
    <mergeCell ref="A22:A23"/>
    <mergeCell ref="B22:B23"/>
    <mergeCell ref="C22:C23"/>
    <mergeCell ref="D22:D23"/>
    <mergeCell ref="E22:E23"/>
    <mergeCell ref="O22:O26"/>
    <mergeCell ref="P22:P26"/>
    <mergeCell ref="N24:N26"/>
    <mergeCell ref="I22:I23"/>
    <mergeCell ref="J22:J23"/>
    <mergeCell ref="H22:H23"/>
    <mergeCell ref="K22:K23"/>
    <mergeCell ref="P27:P29"/>
    <mergeCell ref="L22:L23"/>
    <mergeCell ref="M22:M23"/>
    <mergeCell ref="N22:N23"/>
    <mergeCell ref="L30:L31"/>
    <mergeCell ref="M30:M31"/>
    <mergeCell ref="N30:N31"/>
    <mergeCell ref="A46:P46"/>
    <mergeCell ref="H36:H37"/>
    <mergeCell ref="I36:I37"/>
    <mergeCell ref="P30:P32"/>
    <mergeCell ref="K33:K34"/>
    <mergeCell ref="L33:L34"/>
    <mergeCell ref="M33:M34"/>
    <mergeCell ref="N33:N34"/>
    <mergeCell ref="O33:O35"/>
    <mergeCell ref="P33:P35"/>
    <mergeCell ref="K27:K28"/>
    <mergeCell ref="L27:L28"/>
    <mergeCell ref="C36:C37"/>
    <mergeCell ref="D36:D37"/>
    <mergeCell ref="E36:E37"/>
    <mergeCell ref="K30:K31"/>
    <mergeCell ref="O30:O32"/>
  </mergeCells>
  <printOptions horizontalCentered="1"/>
  <pageMargins left="0.11811023622047245" right="0.11811023622047245" top="0.46" bottom="0.57999999999999996" header="0.51181102362204722" footer="0.63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70C0"/>
  </sheetPr>
  <dimension ref="A1:AC22"/>
  <sheetViews>
    <sheetView topLeftCell="A16" zoomScaleSheetLayoutView="80" workbookViewId="0">
      <selection activeCell="A7" sqref="A7:F7"/>
    </sheetView>
  </sheetViews>
  <sheetFormatPr defaultColWidth="9.140625" defaultRowHeight="12.75"/>
  <cols>
    <col min="1" max="1" width="4.85546875" style="161" customWidth="1"/>
    <col min="2" max="2" width="47.5703125" style="94" customWidth="1"/>
    <col min="3" max="3" width="10.140625" style="214" customWidth="1"/>
    <col min="4" max="4" width="11.140625" style="214" customWidth="1"/>
    <col min="5" max="5" width="12.140625" style="214" customWidth="1"/>
    <col min="6" max="6" width="14.28515625" style="214" customWidth="1"/>
    <col min="7" max="7" width="10.5703125" style="89" bestFit="1" customWidth="1"/>
    <col min="8" max="16384" width="9.140625" style="89"/>
  </cols>
  <sheetData>
    <row r="1" spans="1:29" s="161" customFormat="1" ht="8.25" customHeight="1">
      <c r="A1" s="168"/>
      <c r="B1" s="168"/>
      <c r="C1" s="168"/>
      <c r="D1" s="168"/>
      <c r="E1" s="289"/>
    </row>
    <row r="2" spans="1:29" s="30" customFormat="1" ht="25.5" customHeight="1">
      <c r="A2" s="186"/>
      <c r="B2" s="187"/>
      <c r="C2" s="209"/>
      <c r="D2" s="209"/>
      <c r="E2" s="209"/>
      <c r="F2" s="189" t="s">
        <v>206</v>
      </c>
      <c r="G2" s="190"/>
    </row>
    <row r="3" spans="1:29" s="30" customFormat="1" ht="20.25" customHeight="1">
      <c r="A3" s="186"/>
      <c r="C3" s="209"/>
      <c r="D3" s="209"/>
      <c r="E3" s="209"/>
      <c r="F3" s="188" t="s">
        <v>207</v>
      </c>
      <c r="G3" s="188"/>
    </row>
    <row r="4" spans="1:29" s="30" customFormat="1" ht="21.75" customHeight="1">
      <c r="A4" s="186"/>
      <c r="B4" s="187"/>
      <c r="C4" s="210"/>
      <c r="D4" s="392" t="s">
        <v>208</v>
      </c>
      <c r="E4" s="392"/>
      <c r="F4" s="392"/>
      <c r="G4" s="191"/>
    </row>
    <row r="5" spans="1:29" s="30" customFormat="1" ht="22.5" customHeight="1">
      <c r="A5" s="186"/>
      <c r="B5" s="192"/>
      <c r="C5" s="209"/>
      <c r="D5" s="211" t="s">
        <v>209</v>
      </c>
      <c r="E5" s="210"/>
      <c r="F5" s="194" t="s">
        <v>210</v>
      </c>
      <c r="G5" s="190"/>
    </row>
    <row r="6" spans="1:29" s="30" customFormat="1" ht="24.75" customHeight="1">
      <c r="A6" s="186"/>
      <c r="B6" s="195"/>
      <c r="C6" s="212"/>
      <c r="D6" s="212"/>
      <c r="E6" s="212"/>
      <c r="F6" s="186"/>
    </row>
    <row r="7" spans="1:29" s="30" customFormat="1" ht="57.75" customHeight="1">
      <c r="A7" s="464" t="s">
        <v>242</v>
      </c>
      <c r="B7" s="464"/>
      <c r="C7" s="464"/>
      <c r="D7" s="464"/>
      <c r="E7" s="464"/>
      <c r="F7" s="464"/>
      <c r="G7" s="196"/>
      <c r="H7" s="196"/>
      <c r="I7" s="196"/>
      <c r="J7" s="196"/>
      <c r="M7" s="196"/>
      <c r="N7" s="196"/>
      <c r="O7" s="196"/>
      <c r="P7" s="196"/>
    </row>
    <row r="8" spans="1:29" s="30" customFormat="1" ht="25.5" customHeight="1">
      <c r="A8" s="426" t="s">
        <v>211</v>
      </c>
      <c r="B8" s="426"/>
      <c r="C8" s="426"/>
      <c r="D8" s="426"/>
      <c r="E8" s="426"/>
      <c r="F8" s="426"/>
    </row>
    <row r="9" spans="1:29" s="165" customFormat="1">
      <c r="A9" s="163"/>
      <c r="B9" s="167"/>
      <c r="C9" s="163"/>
      <c r="D9" s="163"/>
      <c r="E9" s="163"/>
      <c r="F9" s="163"/>
    </row>
    <row r="10" spans="1:29" s="9" customFormat="1">
      <c r="A10" s="18"/>
      <c r="B10" s="164"/>
      <c r="C10" s="18"/>
      <c r="D10" s="18"/>
      <c r="E10" s="18"/>
      <c r="F10" s="219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</row>
    <row r="11" spans="1:29" s="30" customFormat="1" ht="18" customHeight="1">
      <c r="A11" s="393" t="s">
        <v>212</v>
      </c>
      <c r="B11" s="394" t="s">
        <v>26</v>
      </c>
      <c r="C11" s="395" t="s">
        <v>213</v>
      </c>
      <c r="D11" s="396" t="s">
        <v>214</v>
      </c>
      <c r="E11" s="397" t="s">
        <v>271</v>
      </c>
      <c r="F11" s="397"/>
    </row>
    <row r="12" spans="1:29" s="30" customFormat="1" ht="28.5">
      <c r="A12" s="393"/>
      <c r="B12" s="394"/>
      <c r="C12" s="395"/>
      <c r="D12" s="396"/>
      <c r="E12" s="198" t="s">
        <v>215</v>
      </c>
      <c r="F12" s="198" t="s">
        <v>216</v>
      </c>
    </row>
    <row r="13" spans="1:29" s="30" customFormat="1">
      <c r="A13" s="199">
        <v>1</v>
      </c>
      <c r="B13" s="291">
        <v>2</v>
      </c>
      <c r="C13" s="200">
        <v>3</v>
      </c>
      <c r="D13" s="200">
        <v>4</v>
      </c>
      <c r="E13" s="200">
        <v>5</v>
      </c>
      <c r="F13" s="200">
        <v>6</v>
      </c>
    </row>
    <row r="14" spans="1:29" s="77" customFormat="1" ht="37.5" customHeight="1">
      <c r="A14" s="201">
        <v>1</v>
      </c>
      <c r="B14" s="202" t="s">
        <v>167</v>
      </c>
      <c r="C14" s="201" t="s">
        <v>69</v>
      </c>
      <c r="D14" s="213">
        <v>1</v>
      </c>
      <c r="E14" s="298"/>
      <c r="F14" s="222"/>
    </row>
    <row r="15" spans="1:29" ht="37.5" customHeight="1">
      <c r="A15" s="201">
        <v>2</v>
      </c>
      <c r="B15" s="202" t="s">
        <v>168</v>
      </c>
      <c r="C15" s="201" t="s">
        <v>69</v>
      </c>
      <c r="D15" s="213">
        <v>1</v>
      </c>
      <c r="E15" s="298"/>
      <c r="F15" s="223"/>
    </row>
    <row r="16" spans="1:29" ht="37.5" customHeight="1">
      <c r="A16" s="201">
        <v>3</v>
      </c>
      <c r="B16" s="224" t="s">
        <v>169</v>
      </c>
      <c r="C16" s="225" t="s">
        <v>69</v>
      </c>
      <c r="D16" s="226">
        <v>2</v>
      </c>
      <c r="E16" s="226"/>
      <c r="F16" s="223"/>
    </row>
    <row r="17" spans="1:6" ht="37.5" customHeight="1">
      <c r="A17" s="201">
        <v>4</v>
      </c>
      <c r="B17" s="202" t="s">
        <v>104</v>
      </c>
      <c r="C17" s="201" t="s">
        <v>106</v>
      </c>
      <c r="D17" s="213">
        <v>13</v>
      </c>
      <c r="E17" s="298"/>
      <c r="F17" s="223"/>
    </row>
    <row r="18" spans="1:6" ht="37.5" customHeight="1">
      <c r="A18" s="201">
        <v>5</v>
      </c>
      <c r="B18" s="205" t="s">
        <v>181</v>
      </c>
      <c r="C18" s="206" t="s">
        <v>106</v>
      </c>
      <c r="D18" s="204">
        <v>11</v>
      </c>
      <c r="E18" s="331"/>
      <c r="F18" s="223"/>
    </row>
    <row r="19" spans="1:6" ht="37.5" customHeight="1">
      <c r="A19" s="201">
        <v>6</v>
      </c>
      <c r="B19" s="205" t="s">
        <v>182</v>
      </c>
      <c r="C19" s="206" t="s">
        <v>106</v>
      </c>
      <c r="D19" s="204">
        <v>38.72</v>
      </c>
      <c r="E19" s="331"/>
      <c r="F19" s="223"/>
    </row>
    <row r="20" spans="1:6" ht="37.5" customHeight="1">
      <c r="A20" s="201">
        <v>7</v>
      </c>
      <c r="B20" s="227" t="s">
        <v>188</v>
      </c>
      <c r="C20" s="208" t="s">
        <v>185</v>
      </c>
      <c r="D20" s="204">
        <v>9.6000000000000002E-2</v>
      </c>
      <c r="E20" s="331"/>
      <c r="F20" s="223"/>
    </row>
    <row r="21" spans="1:6" ht="37.5" customHeight="1">
      <c r="A21" s="201">
        <v>8</v>
      </c>
      <c r="B21" s="202" t="s">
        <v>173</v>
      </c>
      <c r="C21" s="201" t="s">
        <v>106</v>
      </c>
      <c r="D21" s="213">
        <v>10</v>
      </c>
      <c r="E21" s="298"/>
      <c r="F21" s="223"/>
    </row>
    <row r="22" spans="1:6" ht="37.5" customHeight="1">
      <c r="A22" s="201">
        <v>9</v>
      </c>
      <c r="B22" s="202" t="s">
        <v>191</v>
      </c>
      <c r="C22" s="201" t="s">
        <v>195</v>
      </c>
      <c r="D22" s="213">
        <v>13.9</v>
      </c>
      <c r="E22" s="298"/>
      <c r="F22" s="223"/>
    </row>
  </sheetData>
  <mergeCells count="8">
    <mergeCell ref="D4:F4"/>
    <mergeCell ref="A7:F7"/>
    <mergeCell ref="A8:F8"/>
    <mergeCell ref="A11:A12"/>
    <mergeCell ref="B11:B12"/>
    <mergeCell ref="C11:C12"/>
    <mergeCell ref="D11:D12"/>
    <mergeCell ref="E11:F11"/>
  </mergeCells>
  <printOptions horizontalCentered="1"/>
  <pageMargins left="0.19685039370078741" right="0.11811023622047245" top="0.9055118110236221" bottom="0.43307086614173229" header="0.51181102362204722" footer="0.7480314960629921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70C0"/>
  </sheetPr>
  <dimension ref="A2:H93"/>
  <sheetViews>
    <sheetView topLeftCell="A10" zoomScaleSheetLayoutView="100" workbookViewId="0">
      <selection activeCell="D39" sqref="D39:H40"/>
    </sheetView>
  </sheetViews>
  <sheetFormatPr defaultColWidth="9.140625" defaultRowHeight="12.75"/>
  <cols>
    <col min="1" max="1" width="6.28515625" style="9" customWidth="1"/>
    <col min="2" max="2" width="14.42578125" style="9" customWidth="1"/>
    <col min="3" max="3" width="41" style="9" customWidth="1"/>
    <col min="4" max="8" width="16.7109375" style="9" customWidth="1"/>
    <col min="9" max="16384" width="9.140625" style="9"/>
  </cols>
  <sheetData>
    <row r="2" spans="1:8" s="18" customFormat="1">
      <c r="A2" s="398" t="s">
        <v>243</v>
      </c>
      <c r="B2" s="398"/>
      <c r="C2" s="398"/>
      <c r="D2" s="398"/>
      <c r="E2" s="398"/>
      <c r="F2" s="398"/>
      <c r="G2" s="398"/>
      <c r="H2" s="398"/>
    </row>
    <row r="3" spans="1:8" s="18" customFormat="1" ht="4.1500000000000004" customHeight="1">
      <c r="A3" s="285"/>
      <c r="B3" s="285"/>
      <c r="C3" s="285"/>
      <c r="D3" s="285"/>
      <c r="E3" s="285"/>
      <c r="F3" s="285"/>
      <c r="G3" s="285"/>
      <c r="H3" s="285"/>
    </row>
    <row r="4" spans="1:8" s="18" customFormat="1" ht="27" customHeight="1">
      <c r="A4" s="369" t="s">
        <v>149</v>
      </c>
      <c r="B4" s="369"/>
      <c r="C4" s="369"/>
      <c r="D4" s="369"/>
      <c r="E4" s="369"/>
      <c r="F4" s="369"/>
      <c r="G4" s="369"/>
      <c r="H4" s="369"/>
    </row>
    <row r="5" spans="1:8" s="18" customFormat="1">
      <c r="A5" s="277"/>
      <c r="B5" s="277"/>
      <c r="C5" s="277"/>
      <c r="D5" s="277"/>
      <c r="E5" s="277"/>
      <c r="F5" s="277"/>
      <c r="G5" s="277"/>
      <c r="H5" s="277"/>
    </row>
    <row r="6" spans="1:8" s="18" customFormat="1">
      <c r="A6" s="9"/>
      <c r="B6" s="9"/>
      <c r="C6" s="9"/>
      <c r="D6" s="9"/>
      <c r="E6" s="9"/>
      <c r="F6" s="9"/>
      <c r="G6" s="9"/>
      <c r="H6" s="9"/>
    </row>
    <row r="7" spans="1:8" s="18" customFormat="1">
      <c r="A7" s="399"/>
      <c r="B7" s="399"/>
      <c r="C7" s="399"/>
      <c r="D7" s="371" t="s">
        <v>8</v>
      </c>
      <c r="E7" s="371"/>
      <c r="F7" s="371"/>
      <c r="G7" s="96">
        <f>H43</f>
        <v>1523.1719687464984</v>
      </c>
      <c r="H7" s="18" t="s">
        <v>41</v>
      </c>
    </row>
    <row r="8" spans="1:8" s="18" customFormat="1" ht="14.25" customHeight="1">
      <c r="A8" s="286"/>
      <c r="B8" s="400"/>
      <c r="C8" s="400"/>
      <c r="G8" s="401" t="s">
        <v>217</v>
      </c>
      <c r="H8" s="401"/>
    </row>
    <row r="9" spans="1:8" s="285" customFormat="1" ht="19.5" customHeight="1">
      <c r="A9" s="365" t="s">
        <v>0</v>
      </c>
      <c r="B9" s="365" t="s">
        <v>9</v>
      </c>
      <c r="C9" s="365" t="s">
        <v>10</v>
      </c>
      <c r="D9" s="367" t="s">
        <v>1</v>
      </c>
      <c r="E9" s="368"/>
      <c r="F9" s="368"/>
      <c r="G9" s="368"/>
      <c r="H9" s="365" t="s">
        <v>11</v>
      </c>
    </row>
    <row r="10" spans="1:8" s="285" customFormat="1" ht="51.75" customHeight="1">
      <c r="A10" s="366"/>
      <c r="B10" s="366"/>
      <c r="C10" s="366"/>
      <c r="D10" s="64" t="s">
        <v>2</v>
      </c>
      <c r="E10" s="64" t="s">
        <v>3</v>
      </c>
      <c r="F10" s="64" t="s">
        <v>4</v>
      </c>
      <c r="G10" s="64" t="s">
        <v>5</v>
      </c>
      <c r="H10" s="366"/>
    </row>
    <row r="11" spans="1:8" s="285" customFormat="1">
      <c r="A11" s="287">
        <v>1</v>
      </c>
      <c r="B11" s="287">
        <v>2</v>
      </c>
      <c r="C11" s="287">
        <v>3</v>
      </c>
      <c r="D11" s="287">
        <v>4</v>
      </c>
      <c r="E11" s="287">
        <v>5</v>
      </c>
      <c r="F11" s="287">
        <v>6</v>
      </c>
      <c r="G11" s="287">
        <v>7</v>
      </c>
      <c r="H11" s="287">
        <v>8</v>
      </c>
    </row>
    <row r="12" spans="1:8" s="278" customFormat="1">
      <c r="A12" s="279"/>
      <c r="B12" s="355" t="s">
        <v>12</v>
      </c>
      <c r="C12" s="356"/>
      <c r="D12" s="356"/>
      <c r="E12" s="356"/>
      <c r="F12" s="356"/>
      <c r="G12" s="357"/>
      <c r="H12" s="279"/>
    </row>
    <row r="13" spans="1:8" s="278" customFormat="1" ht="21.75" customHeight="1">
      <c r="A13" s="344">
        <v>1</v>
      </c>
      <c r="B13" s="363" t="s">
        <v>272</v>
      </c>
      <c r="C13" s="348" t="s">
        <v>58</v>
      </c>
      <c r="D13" s="350">
        <f>'[1]5-5'!P69</f>
        <v>1232.7916046467665</v>
      </c>
      <c r="E13" s="350">
        <v>0</v>
      </c>
      <c r="F13" s="350">
        <v>0</v>
      </c>
      <c r="G13" s="350">
        <v>0</v>
      </c>
      <c r="H13" s="350">
        <f>SUM(D13:G13)</f>
        <v>1232.7916046467665</v>
      </c>
    </row>
    <row r="14" spans="1:8" s="278" customFormat="1" ht="21.75" customHeight="1">
      <c r="A14" s="345"/>
      <c r="B14" s="364"/>
      <c r="C14" s="349"/>
      <c r="D14" s="351"/>
      <c r="E14" s="351"/>
      <c r="F14" s="351"/>
      <c r="G14" s="351"/>
      <c r="H14" s="351"/>
    </row>
    <row r="15" spans="1:8" s="278" customFormat="1">
      <c r="A15" s="64"/>
      <c r="B15" s="64"/>
      <c r="C15" s="67" t="s">
        <v>46</v>
      </c>
      <c r="D15" s="68">
        <f>SUM(D13:D14)</f>
        <v>1232.7916046467665</v>
      </c>
      <c r="E15" s="69">
        <f>SUM(E13:E14)</f>
        <v>0</v>
      </c>
      <c r="F15" s="69">
        <f>SUM(F13:F14)</f>
        <v>0</v>
      </c>
      <c r="G15" s="69">
        <f>SUM(G13:G14)</f>
        <v>0</v>
      </c>
      <c r="H15" s="68">
        <f>SUM(H13:H14)</f>
        <v>1232.7916046467665</v>
      </c>
    </row>
    <row r="16" spans="1:8" s="278" customFormat="1">
      <c r="A16" s="64"/>
      <c r="B16" s="64"/>
      <c r="C16" s="67" t="s">
        <v>47</v>
      </c>
      <c r="D16" s="68">
        <f>D15</f>
        <v>1232.7916046467665</v>
      </c>
      <c r="E16" s="69">
        <f>E15</f>
        <v>0</v>
      </c>
      <c r="F16" s="69">
        <f>F15</f>
        <v>0</v>
      </c>
      <c r="G16" s="69">
        <f>G15</f>
        <v>0</v>
      </c>
      <c r="H16" s="68">
        <f>H15</f>
        <v>1232.7916046467665</v>
      </c>
    </row>
    <row r="17" spans="1:8" s="278" customFormat="1">
      <c r="A17" s="279"/>
      <c r="B17" s="355" t="s">
        <v>48</v>
      </c>
      <c r="C17" s="356"/>
      <c r="D17" s="356"/>
      <c r="E17" s="356"/>
      <c r="F17" s="356"/>
      <c r="G17" s="357"/>
      <c r="H17" s="279"/>
    </row>
    <row r="18" spans="1:8" s="278" customFormat="1">
      <c r="A18" s="344">
        <v>2</v>
      </c>
      <c r="B18" s="358">
        <f>1*0.5%</f>
        <v>5.0000000000000001E-3</v>
      </c>
      <c r="C18" s="348" t="s">
        <v>49</v>
      </c>
      <c r="D18" s="350">
        <f>D16*0.5/100</f>
        <v>6.1639580232338327</v>
      </c>
      <c r="E18" s="352">
        <f>E16*0.75/100</f>
        <v>0</v>
      </c>
      <c r="F18" s="352" t="s">
        <v>6</v>
      </c>
      <c r="G18" s="352" t="s">
        <v>6</v>
      </c>
      <c r="H18" s="350">
        <f>SUM(D18:G18)</f>
        <v>6.1639580232338327</v>
      </c>
    </row>
    <row r="19" spans="1:8" s="278" customFormat="1">
      <c r="A19" s="345"/>
      <c r="B19" s="359"/>
      <c r="C19" s="349"/>
      <c r="D19" s="351"/>
      <c r="E19" s="353"/>
      <c r="F19" s="353"/>
      <c r="G19" s="353"/>
      <c r="H19" s="351"/>
    </row>
    <row r="20" spans="1:8" s="278" customFormat="1">
      <c r="A20" s="64"/>
      <c r="B20" s="64"/>
      <c r="C20" s="67" t="s">
        <v>13</v>
      </c>
      <c r="D20" s="68">
        <f>SUM(D18)</f>
        <v>6.1639580232338327</v>
      </c>
      <c r="E20" s="69">
        <f>SUM(E18)</f>
        <v>0</v>
      </c>
      <c r="F20" s="69">
        <f>SUM(F18)</f>
        <v>0</v>
      </c>
      <c r="G20" s="69">
        <f>SUM(G18)</f>
        <v>0</v>
      </c>
      <c r="H20" s="68">
        <f>SUM(H18)</f>
        <v>6.1639580232338327</v>
      </c>
    </row>
    <row r="21" spans="1:8" s="278" customFormat="1">
      <c r="A21" s="64"/>
      <c r="B21" s="64"/>
      <c r="C21" s="67" t="s">
        <v>14</v>
      </c>
      <c r="D21" s="68">
        <f>D20+D16</f>
        <v>1238.9555626700003</v>
      </c>
      <c r="E21" s="69">
        <f>E20+E16</f>
        <v>0</v>
      </c>
      <c r="F21" s="69">
        <f>F20+F16</f>
        <v>0</v>
      </c>
      <c r="G21" s="69">
        <f>G20+G16</f>
        <v>0</v>
      </c>
      <c r="H21" s="68">
        <f>H20+H16</f>
        <v>1238.9555626700003</v>
      </c>
    </row>
    <row r="22" spans="1:8" s="278" customFormat="1">
      <c r="A22" s="279"/>
      <c r="B22" s="355" t="s">
        <v>50</v>
      </c>
      <c r="C22" s="356"/>
      <c r="D22" s="356"/>
      <c r="E22" s="356"/>
      <c r="F22" s="356"/>
      <c r="G22" s="357"/>
      <c r="H22" s="279"/>
    </row>
    <row r="23" spans="1:8" s="278" customFormat="1">
      <c r="A23" s="344">
        <v>3</v>
      </c>
      <c r="B23" s="358">
        <f>0.6*0.5%</f>
        <v>3.0000000000000001E-3</v>
      </c>
      <c r="C23" s="348" t="s">
        <v>15</v>
      </c>
      <c r="D23" s="350">
        <f>D21*0.3/100</f>
        <v>3.7168666880100005</v>
      </c>
      <c r="E23" s="352">
        <f>E21*0.4/100</f>
        <v>0</v>
      </c>
      <c r="F23" s="352" t="s">
        <v>7</v>
      </c>
      <c r="G23" s="352" t="s">
        <v>7</v>
      </c>
      <c r="H23" s="350">
        <f>SUM(D23:G23)</f>
        <v>3.7168666880100005</v>
      </c>
    </row>
    <row r="24" spans="1:8" s="278" customFormat="1">
      <c r="A24" s="345"/>
      <c r="B24" s="359"/>
      <c r="C24" s="349"/>
      <c r="D24" s="351"/>
      <c r="E24" s="353"/>
      <c r="F24" s="353"/>
      <c r="G24" s="353"/>
      <c r="H24" s="351"/>
    </row>
    <row r="25" spans="1:8" s="278" customFormat="1" ht="25.5" customHeight="1">
      <c r="A25" s="344">
        <v>4</v>
      </c>
      <c r="B25" s="358">
        <v>1.5E-3</v>
      </c>
      <c r="C25" s="348" t="s">
        <v>16</v>
      </c>
      <c r="D25" s="350">
        <f>D21*0.15/100</f>
        <v>1.8584333440050003</v>
      </c>
      <c r="E25" s="352">
        <f>E21*0.15/100</f>
        <v>0</v>
      </c>
      <c r="F25" s="352"/>
      <c r="G25" s="352"/>
      <c r="H25" s="350">
        <f>SUM(D25:G25)</f>
        <v>1.8584333440050003</v>
      </c>
    </row>
    <row r="26" spans="1:8" ht="25.5" customHeight="1">
      <c r="A26" s="345"/>
      <c r="B26" s="359"/>
      <c r="C26" s="349"/>
      <c r="D26" s="351"/>
      <c r="E26" s="353"/>
      <c r="F26" s="353"/>
      <c r="G26" s="353"/>
      <c r="H26" s="351"/>
    </row>
    <row r="27" spans="1:8">
      <c r="A27" s="344">
        <v>5</v>
      </c>
      <c r="B27" s="360">
        <v>0.02</v>
      </c>
      <c r="C27" s="348" t="s">
        <v>51</v>
      </c>
      <c r="D27" s="350">
        <f>D21*2%</f>
        <v>24.779111253400007</v>
      </c>
      <c r="E27" s="352">
        <f>E21*2%</f>
        <v>0</v>
      </c>
      <c r="F27" s="352">
        <f>F21*2%</f>
        <v>0</v>
      </c>
      <c r="G27" s="352">
        <f>G21*2%</f>
        <v>0</v>
      </c>
      <c r="H27" s="350">
        <f>H21*2%</f>
        <v>24.779111253400007</v>
      </c>
    </row>
    <row r="28" spans="1:8">
      <c r="A28" s="345"/>
      <c r="B28" s="361"/>
      <c r="C28" s="349"/>
      <c r="D28" s="351"/>
      <c r="E28" s="353"/>
      <c r="F28" s="353"/>
      <c r="G28" s="353"/>
      <c r="H28" s="351"/>
    </row>
    <row r="29" spans="1:8" s="278" customFormat="1">
      <c r="A29" s="64"/>
      <c r="B29" s="64"/>
      <c r="C29" s="67" t="s">
        <v>17</v>
      </c>
      <c r="D29" s="68">
        <f>SUM(D23:D28)</f>
        <v>30.354411285415008</v>
      </c>
      <c r="E29" s="69">
        <f>SUM(E23:E28)</f>
        <v>0</v>
      </c>
      <c r="F29" s="69">
        <f>SUM(F23:F28)</f>
        <v>0</v>
      </c>
      <c r="G29" s="69">
        <f>SUM(G23:G28)</f>
        <v>0</v>
      </c>
      <c r="H29" s="68">
        <f>SUM(H23:H28)</f>
        <v>30.354411285415008</v>
      </c>
    </row>
    <row r="30" spans="1:8" s="278" customFormat="1">
      <c r="A30" s="64"/>
      <c r="B30" s="64"/>
      <c r="C30" s="67" t="s">
        <v>18</v>
      </c>
      <c r="D30" s="68">
        <f>D29+D21</f>
        <v>1269.3099739554152</v>
      </c>
      <c r="E30" s="69">
        <f>E29+E21</f>
        <v>0</v>
      </c>
      <c r="F30" s="69">
        <f>F29+F21</f>
        <v>0</v>
      </c>
      <c r="G30" s="69">
        <f>G29+G21</f>
        <v>0</v>
      </c>
      <c r="H30" s="68">
        <f>H29+H21</f>
        <v>1269.3099739554152</v>
      </c>
    </row>
    <row r="31" spans="1:8" s="278" customFormat="1">
      <c r="A31" s="287"/>
      <c r="B31" s="362" t="s">
        <v>52</v>
      </c>
      <c r="C31" s="362"/>
      <c r="D31" s="362"/>
      <c r="E31" s="362"/>
      <c r="F31" s="362"/>
      <c r="G31" s="362"/>
      <c r="H31" s="287"/>
    </row>
    <row r="32" spans="1:8" s="278" customFormat="1">
      <c r="A32" s="344">
        <v>6</v>
      </c>
      <c r="B32" s="360">
        <v>0.02</v>
      </c>
      <c r="C32" s="348" t="s">
        <v>53</v>
      </c>
      <c r="D32" s="350" t="s">
        <v>7</v>
      </c>
      <c r="E32" s="350" t="s">
        <v>7</v>
      </c>
      <c r="F32" s="350" t="s">
        <v>7</v>
      </c>
      <c r="G32" s="350"/>
      <c r="H32" s="350"/>
    </row>
    <row r="33" spans="1:8" s="278" customFormat="1">
      <c r="A33" s="345"/>
      <c r="B33" s="361"/>
      <c r="C33" s="349"/>
      <c r="D33" s="351"/>
      <c r="E33" s="351"/>
      <c r="F33" s="351"/>
      <c r="G33" s="351"/>
      <c r="H33" s="351"/>
    </row>
    <row r="34" spans="1:8" s="278" customFormat="1">
      <c r="A34" s="344">
        <v>7</v>
      </c>
      <c r="B34" s="358">
        <v>6.0000000000000001E-3</v>
      </c>
      <c r="C34" s="348" t="s">
        <v>54</v>
      </c>
      <c r="D34" s="350" t="s">
        <v>7</v>
      </c>
      <c r="E34" s="350" t="s">
        <v>7</v>
      </c>
      <c r="F34" s="350" t="s">
        <v>7</v>
      </c>
      <c r="G34" s="350"/>
      <c r="H34" s="350"/>
    </row>
    <row r="35" spans="1:8">
      <c r="A35" s="345"/>
      <c r="B35" s="359"/>
      <c r="C35" s="349"/>
      <c r="D35" s="351"/>
      <c r="E35" s="351"/>
      <c r="F35" s="351"/>
      <c r="G35" s="351"/>
      <c r="H35" s="351"/>
    </row>
    <row r="36" spans="1:8">
      <c r="A36" s="64"/>
      <c r="B36" s="64"/>
      <c r="C36" s="67" t="s">
        <v>55</v>
      </c>
      <c r="D36" s="68">
        <f>SUM(D32:D35)</f>
        <v>0</v>
      </c>
      <c r="E36" s="69">
        <f>SUM(E32:E35)</f>
        <v>0</v>
      </c>
      <c r="F36" s="69">
        <f>SUM(F32:F35)</f>
        <v>0</v>
      </c>
      <c r="G36" s="68">
        <f>SUM(G32:G35)</f>
        <v>0</v>
      </c>
      <c r="H36" s="68">
        <f>SUM(H32:H35)</f>
        <v>0</v>
      </c>
    </row>
    <row r="37" spans="1:8">
      <c r="A37" s="64"/>
      <c r="B37" s="64"/>
      <c r="C37" s="67" t="s">
        <v>56</v>
      </c>
      <c r="D37" s="68">
        <f>D36+D30</f>
        <v>1269.3099739554152</v>
      </c>
      <c r="E37" s="69">
        <f>E36+E30</f>
        <v>0</v>
      </c>
      <c r="F37" s="69">
        <f>F36+F30</f>
        <v>0</v>
      </c>
      <c r="G37" s="68">
        <f>G36+G30</f>
        <v>0</v>
      </c>
      <c r="H37" s="68">
        <f>H36+H30</f>
        <v>1269.3099739554152</v>
      </c>
    </row>
    <row r="38" spans="1:8">
      <c r="A38" s="279"/>
      <c r="B38" s="355" t="s">
        <v>19</v>
      </c>
      <c r="C38" s="356"/>
      <c r="D38" s="356"/>
      <c r="E38" s="356"/>
      <c r="F38" s="356"/>
      <c r="G38" s="357"/>
      <c r="H38" s="279"/>
    </row>
    <row r="39" spans="1:8">
      <c r="A39" s="344"/>
      <c r="B39" s="346">
        <v>0.03</v>
      </c>
      <c r="C39" s="348" t="s">
        <v>20</v>
      </c>
      <c r="D39" s="350"/>
      <c r="E39" s="352"/>
      <c r="F39" s="352"/>
      <c r="G39" s="350"/>
      <c r="H39" s="350"/>
    </row>
    <row r="40" spans="1:8" s="278" customFormat="1">
      <c r="A40" s="345"/>
      <c r="B40" s="347"/>
      <c r="C40" s="349"/>
      <c r="D40" s="351"/>
      <c r="E40" s="353"/>
      <c r="F40" s="353"/>
      <c r="G40" s="351"/>
      <c r="H40" s="351"/>
    </row>
    <row r="41" spans="1:8" s="278" customFormat="1">
      <c r="A41" s="97"/>
      <c r="B41" s="97"/>
      <c r="C41" s="67" t="s">
        <v>21</v>
      </c>
      <c r="D41" s="98">
        <f>D37+D39</f>
        <v>1269.3099739554152</v>
      </c>
      <c r="E41" s="99">
        <f>E37+E39</f>
        <v>0</v>
      </c>
      <c r="F41" s="99">
        <f>F37+F39</f>
        <v>0</v>
      </c>
      <c r="G41" s="98">
        <f>G37+G39</f>
        <v>0</v>
      </c>
      <c r="H41" s="98">
        <f>H37+H39</f>
        <v>1269.3099739554152</v>
      </c>
    </row>
    <row r="42" spans="1:8">
      <c r="A42" s="97"/>
      <c r="B42" s="97"/>
      <c r="C42" s="67" t="s">
        <v>57</v>
      </c>
      <c r="D42" s="98">
        <f>D41*0.2</f>
        <v>253.86199479108305</v>
      </c>
      <c r="E42" s="99">
        <f>E41*0.2</f>
        <v>0</v>
      </c>
      <c r="F42" s="99">
        <f>F41*0.2</f>
        <v>0</v>
      </c>
      <c r="G42" s="98">
        <f>G41*0.2</f>
        <v>0</v>
      </c>
      <c r="H42" s="98">
        <f>H41*0.2</f>
        <v>253.86199479108305</v>
      </c>
    </row>
    <row r="43" spans="1:8">
      <c r="A43" s="97"/>
      <c r="B43" s="97"/>
      <c r="C43" s="67" t="s">
        <v>22</v>
      </c>
      <c r="D43" s="98">
        <f>SUM(D41:D42)</f>
        <v>1523.1719687464984</v>
      </c>
      <c r="E43" s="99">
        <f>SUM(E41:E42)</f>
        <v>0</v>
      </c>
      <c r="F43" s="99">
        <f>SUM(F41:F42)</f>
        <v>0</v>
      </c>
      <c r="G43" s="98">
        <f>SUM(G41:G42)</f>
        <v>0</v>
      </c>
      <c r="H43" s="98">
        <f>SUM(H41:H42)</f>
        <v>1523.1719687464984</v>
      </c>
    </row>
    <row r="44" spans="1:8">
      <c r="A44" s="97"/>
      <c r="B44" s="97"/>
      <c r="C44" s="67" t="s">
        <v>23</v>
      </c>
      <c r="D44" s="100"/>
      <c r="E44" s="100"/>
      <c r="F44" s="101"/>
      <c r="G44" s="101"/>
      <c r="H44" s="98">
        <f>H20*15/100</f>
        <v>0.92459370348507486</v>
      </c>
    </row>
    <row r="45" spans="1:8">
      <c r="A45" s="102"/>
      <c r="B45" s="102"/>
      <c r="C45" s="136"/>
      <c r="D45" s="137"/>
      <c r="E45" s="137"/>
      <c r="F45" s="138"/>
      <c r="G45" s="138"/>
      <c r="H45" s="139"/>
    </row>
    <row r="46" spans="1:8">
      <c r="A46" s="102"/>
      <c r="B46" s="102"/>
      <c r="C46" s="140"/>
      <c r="D46" s="103"/>
      <c r="E46" s="103"/>
      <c r="F46" s="104"/>
      <c r="G46" s="104"/>
      <c r="H46" s="105"/>
    </row>
    <row r="47" spans="1:8">
      <c r="A47" s="102"/>
      <c r="B47" s="102"/>
      <c r="C47" s="140"/>
      <c r="D47" s="103"/>
      <c r="E47" s="103"/>
      <c r="F47" s="104"/>
      <c r="G47" s="104"/>
      <c r="H47" s="105"/>
    </row>
    <row r="48" spans="1:8">
      <c r="A48" s="102"/>
      <c r="B48" s="102"/>
      <c r="C48" s="402"/>
      <c r="D48" s="402"/>
      <c r="E48" s="402"/>
      <c r="F48" s="402"/>
      <c r="G48" s="402"/>
      <c r="H48" s="402"/>
    </row>
    <row r="49" spans="3:5">
      <c r="C49" s="74" t="s">
        <v>174</v>
      </c>
      <c r="E49" s="9" t="s">
        <v>175</v>
      </c>
    </row>
    <row r="50" spans="3:5">
      <c r="C50" s="74"/>
    </row>
    <row r="51" spans="3:5">
      <c r="C51" s="74"/>
    </row>
    <row r="52" spans="3:5">
      <c r="C52" s="74" t="s">
        <v>176</v>
      </c>
      <c r="E52" s="9" t="s">
        <v>177</v>
      </c>
    </row>
    <row r="53" spans="3:5">
      <c r="C53" s="74"/>
    </row>
    <row r="54" spans="3:5">
      <c r="C54" s="74"/>
    </row>
    <row r="55" spans="3:5">
      <c r="C55" s="74"/>
    </row>
    <row r="56" spans="3:5">
      <c r="C56" s="74"/>
    </row>
    <row r="57" spans="3:5">
      <c r="C57" s="74"/>
    </row>
    <row r="58" spans="3:5">
      <c r="C58" s="74"/>
    </row>
    <row r="59" spans="3:5">
      <c r="C59" s="74"/>
    </row>
    <row r="60" spans="3:5">
      <c r="C60" s="74"/>
    </row>
    <row r="61" spans="3:5">
      <c r="C61" s="74"/>
    </row>
    <row r="62" spans="3:5">
      <c r="C62" s="74"/>
    </row>
    <row r="63" spans="3:5">
      <c r="C63" s="74"/>
    </row>
    <row r="64" spans="3:5">
      <c r="C64" s="74"/>
    </row>
    <row r="65" spans="3:3">
      <c r="C65" s="74"/>
    </row>
    <row r="66" spans="3:3">
      <c r="C66" s="74"/>
    </row>
    <row r="67" spans="3:3">
      <c r="C67" s="74"/>
    </row>
    <row r="68" spans="3:3">
      <c r="C68" s="74"/>
    </row>
    <row r="69" spans="3:3">
      <c r="C69" s="74"/>
    </row>
    <row r="70" spans="3:3">
      <c r="C70" s="74"/>
    </row>
    <row r="71" spans="3:3">
      <c r="C71" s="74"/>
    </row>
    <row r="72" spans="3:3">
      <c r="C72" s="74"/>
    </row>
    <row r="73" spans="3:3">
      <c r="C73" s="74"/>
    </row>
    <row r="74" spans="3:3">
      <c r="C74" s="74"/>
    </row>
    <row r="75" spans="3:3">
      <c r="C75" s="74"/>
    </row>
    <row r="76" spans="3:3">
      <c r="C76" s="74"/>
    </row>
    <row r="77" spans="3:3">
      <c r="C77" s="74"/>
    </row>
    <row r="78" spans="3:3">
      <c r="C78" s="74"/>
    </row>
    <row r="79" spans="3:3">
      <c r="C79" s="74"/>
    </row>
    <row r="80" spans="3:3">
      <c r="C80" s="74"/>
    </row>
    <row r="81" spans="3:3">
      <c r="C81" s="74"/>
    </row>
    <row r="82" spans="3:3">
      <c r="C82" s="74"/>
    </row>
    <row r="83" spans="3:3">
      <c r="C83" s="74"/>
    </row>
    <row r="84" spans="3:3">
      <c r="C84" s="74"/>
    </row>
    <row r="85" spans="3:3">
      <c r="C85" s="74"/>
    </row>
    <row r="86" spans="3:3">
      <c r="C86" s="74"/>
    </row>
    <row r="87" spans="3:3">
      <c r="C87" s="74"/>
    </row>
    <row r="88" spans="3:3">
      <c r="C88" s="74"/>
    </row>
    <row r="89" spans="3:3">
      <c r="C89" s="74"/>
    </row>
    <row r="90" spans="3:3">
      <c r="C90" s="74"/>
    </row>
    <row r="91" spans="3:3">
      <c r="C91" s="74"/>
    </row>
    <row r="92" spans="3:3">
      <c r="C92" s="74"/>
    </row>
    <row r="93" spans="3:3">
      <c r="C93" s="74"/>
    </row>
  </sheetData>
  <mergeCells count="81">
    <mergeCell ref="A2:H2"/>
    <mergeCell ref="A4:H4"/>
    <mergeCell ref="A7:C7"/>
    <mergeCell ref="D7:F7"/>
    <mergeCell ref="B8:C8"/>
    <mergeCell ref="G8:H8"/>
    <mergeCell ref="A9:A10"/>
    <mergeCell ref="B9:B10"/>
    <mergeCell ref="C9:C10"/>
    <mergeCell ref="D9:G9"/>
    <mergeCell ref="H9:H10"/>
    <mergeCell ref="B12:G12"/>
    <mergeCell ref="A13:A14"/>
    <mergeCell ref="B13:B14"/>
    <mergeCell ref="C13:C14"/>
    <mergeCell ref="D13:D14"/>
    <mergeCell ref="E13:E14"/>
    <mergeCell ref="F13:F1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H18:H19"/>
    <mergeCell ref="H27:H28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H32:H33"/>
    <mergeCell ref="A27:A28"/>
    <mergeCell ref="B27:B28"/>
    <mergeCell ref="C27:C28"/>
    <mergeCell ref="D27:D28"/>
    <mergeCell ref="B31:G31"/>
    <mergeCell ref="A32:A33"/>
    <mergeCell ref="B32:B33"/>
    <mergeCell ref="C32:C33"/>
    <mergeCell ref="D32:D33"/>
    <mergeCell ref="E32:E33"/>
    <mergeCell ref="F32:F33"/>
    <mergeCell ref="G32:G33"/>
    <mergeCell ref="E27:E28"/>
    <mergeCell ref="F27:F28"/>
    <mergeCell ref="G27:G28"/>
    <mergeCell ref="A34:A35"/>
    <mergeCell ref="B34:B35"/>
    <mergeCell ref="C34:C35"/>
    <mergeCell ref="D34:D35"/>
    <mergeCell ref="E34:E35"/>
    <mergeCell ref="F34:F35"/>
    <mergeCell ref="G34:G35"/>
    <mergeCell ref="H34:H35"/>
    <mergeCell ref="H39:H40"/>
    <mergeCell ref="C48:H48"/>
    <mergeCell ref="B38:G38"/>
    <mergeCell ref="F39:F40"/>
    <mergeCell ref="G39:G40"/>
    <mergeCell ref="A39:A40"/>
    <mergeCell ref="B39:B40"/>
    <mergeCell ref="C39:C40"/>
    <mergeCell ref="D39:D40"/>
    <mergeCell ref="E39:E40"/>
  </mergeCells>
  <printOptions horizontalCentered="1"/>
  <pageMargins left="0.2" right="0.2" top="0.99" bottom="0.61" header="0.511811023622047" footer="0.62"/>
  <pageSetup paperSize="9" orientation="landscape" r:id="rId1"/>
  <headerFooter alignWithMargins="0">
    <oddHeader>&amp;R&amp;"Arial Armenian,Italic"&amp;U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70C0"/>
  </sheetPr>
  <dimension ref="A1:IV75"/>
  <sheetViews>
    <sheetView zoomScaleSheetLayoutView="80" workbookViewId="0">
      <selection activeCell="A19" sqref="A1:XFD1048576"/>
    </sheetView>
  </sheetViews>
  <sheetFormatPr defaultColWidth="9.140625" defaultRowHeight="12.75"/>
  <cols>
    <col min="1" max="1" width="4.85546875" style="89" customWidth="1"/>
    <col min="2" max="2" width="10.140625" style="89" customWidth="1"/>
    <col min="3" max="3" width="30.28515625" style="94" customWidth="1"/>
    <col min="4" max="4" width="8.85546875" style="89" customWidth="1"/>
    <col min="5" max="7" width="7" style="89" customWidth="1"/>
    <col min="8" max="8" width="15.5703125" style="89" customWidth="1"/>
    <col min="9" max="15" width="6.7109375" style="89" customWidth="1"/>
    <col min="16" max="16" width="8.28515625" style="89" customWidth="1"/>
    <col min="17" max="17" width="9.7109375" style="89" bestFit="1" customWidth="1"/>
    <col min="18" max="18" width="10.5703125" style="89" bestFit="1" customWidth="1"/>
    <col min="19" max="16384" width="9.140625" style="89"/>
  </cols>
  <sheetData>
    <row r="1" spans="1:234" s="161" customFormat="1" ht="17.25" customHeight="1">
      <c r="A1" s="386" t="s">
        <v>244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234" s="161" customFormat="1" ht="19.5" customHeight="1">
      <c r="A2" s="280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234" s="161" customFormat="1" ht="30.75" customHeight="1">
      <c r="A3" s="387" t="str">
        <f>+'[1]Am-5-5'!A4:H4</f>
        <v>ù.ºñ¨³Ý, ²ñ³µÏÇñ í³ñã³Ï³Ý ßñç³ÝÇ ÎáÙÇï³ë ÷ող.  թիվ  9/1 ¨ ì³Õ³ñßÛ³Ý ÷áÕ.19/1 շենք»ñի µ³Ï³ÛÇÝ ï³ñ³ÍùÇ ¨ Ë³Õ³Ññ³å³ñ³ÏÇ ÁÝÃ³óÇÏ í»ñ³Ýáñá·áõÙ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234" s="161" customFormat="1" ht="15" customHeight="1">
      <c r="C4" s="75"/>
    </row>
    <row r="5" spans="1:234" s="165" customFormat="1">
      <c r="A5" s="163"/>
      <c r="B5" s="163"/>
      <c r="C5" s="167" t="s">
        <v>200</v>
      </c>
      <c r="D5" s="163"/>
      <c r="E5" s="167">
        <v>224758</v>
      </c>
      <c r="F5" s="167" t="s">
        <v>201</v>
      </c>
      <c r="G5" s="403" t="s">
        <v>251</v>
      </c>
      <c r="H5" s="403"/>
      <c r="I5" s="163"/>
      <c r="J5" s="163"/>
      <c r="K5" s="163"/>
      <c r="L5" s="163"/>
      <c r="M5" s="163"/>
      <c r="N5" s="163"/>
      <c r="O5" s="163"/>
      <c r="P5" s="163"/>
      <c r="Q5" s="163"/>
    </row>
    <row r="6" spans="1:234" s="165" customFormat="1">
      <c r="A6" s="163"/>
      <c r="B6" s="163"/>
      <c r="C6" s="167" t="s">
        <v>202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234" s="165" customFormat="1">
      <c r="A7" s="163"/>
      <c r="B7" s="163"/>
      <c r="C7" s="167" t="s">
        <v>203</v>
      </c>
      <c r="D7" s="163"/>
      <c r="E7" s="404">
        <v>2.0762900000000002</v>
      </c>
      <c r="F7" s="404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</row>
    <row r="8" spans="1:234" s="165" customFormat="1">
      <c r="A8" s="163"/>
      <c r="B8" s="163"/>
      <c r="C8" s="167" t="s">
        <v>204</v>
      </c>
      <c r="D8" s="163"/>
      <c r="E8" s="404">
        <v>2.9479500000000001</v>
      </c>
      <c r="F8" s="404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</row>
    <row r="9" spans="1:234" s="9" customFormat="1">
      <c r="A9" s="18"/>
      <c r="B9" s="18"/>
      <c r="C9" s="282" t="s">
        <v>205</v>
      </c>
      <c r="D9" s="162"/>
      <c r="E9" s="162" t="s">
        <v>198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234" s="280" customFormat="1" ht="19.5" customHeight="1">
      <c r="A10" s="405" t="s">
        <v>24</v>
      </c>
      <c r="B10" s="406" t="s">
        <v>25</v>
      </c>
      <c r="C10" s="394" t="s">
        <v>26</v>
      </c>
      <c r="D10" s="406" t="s">
        <v>27</v>
      </c>
      <c r="E10" s="406" t="s">
        <v>28</v>
      </c>
      <c r="F10" s="411" t="s">
        <v>40</v>
      </c>
      <c r="G10" s="411" t="s">
        <v>36</v>
      </c>
      <c r="H10" s="405" t="s">
        <v>29</v>
      </c>
      <c r="I10" s="405"/>
      <c r="J10" s="405"/>
      <c r="K10" s="405"/>
      <c r="L10" s="405"/>
      <c r="M10" s="405"/>
      <c r="N10" s="411" t="s">
        <v>38</v>
      </c>
      <c r="O10" s="411" t="s">
        <v>34</v>
      </c>
      <c r="P10" s="406" t="s">
        <v>35</v>
      </c>
    </row>
    <row r="11" spans="1:234" s="280" customFormat="1" ht="135" customHeight="1">
      <c r="A11" s="405"/>
      <c r="B11" s="406"/>
      <c r="C11" s="394"/>
      <c r="D11" s="406"/>
      <c r="E11" s="406"/>
      <c r="F11" s="411"/>
      <c r="G11" s="411"/>
      <c r="H11" s="288" t="s">
        <v>30</v>
      </c>
      <c r="I11" s="292" t="s">
        <v>27</v>
      </c>
      <c r="J11" s="293" t="s">
        <v>31</v>
      </c>
      <c r="K11" s="294" t="s">
        <v>32</v>
      </c>
      <c r="L11" s="294" t="s">
        <v>33</v>
      </c>
      <c r="M11" s="293" t="s">
        <v>199</v>
      </c>
      <c r="N11" s="412"/>
      <c r="O11" s="412"/>
      <c r="P11" s="413"/>
    </row>
    <row r="12" spans="1:234" s="280" customFormat="1" ht="15" customHeight="1">
      <c r="A12" s="295">
        <v>1</v>
      </c>
      <c r="B12" s="295">
        <v>2</v>
      </c>
      <c r="C12" s="295">
        <v>3</v>
      </c>
      <c r="D12" s="295">
        <v>4</v>
      </c>
      <c r="E12" s="295">
        <v>5</v>
      </c>
      <c r="F12" s="295">
        <v>6</v>
      </c>
      <c r="G12" s="295">
        <v>7</v>
      </c>
      <c r="H12" s="295">
        <v>8</v>
      </c>
      <c r="I12" s="295">
        <v>9</v>
      </c>
      <c r="J12" s="295">
        <v>10</v>
      </c>
      <c r="K12" s="295">
        <v>11</v>
      </c>
      <c r="L12" s="295">
        <v>12</v>
      </c>
      <c r="M12" s="295">
        <v>13</v>
      </c>
      <c r="N12" s="295">
        <v>14</v>
      </c>
      <c r="O12" s="295">
        <v>15</v>
      </c>
      <c r="P12" s="295">
        <v>16</v>
      </c>
    </row>
    <row r="13" spans="1:234" s="77" customFormat="1" ht="19.5" customHeight="1">
      <c r="A13" s="407">
        <v>1</v>
      </c>
      <c r="B13" s="414" t="s">
        <v>105</v>
      </c>
      <c r="C13" s="409" t="s">
        <v>104</v>
      </c>
      <c r="D13" s="407" t="s">
        <v>106</v>
      </c>
      <c r="E13" s="410">
        <v>76</v>
      </c>
      <c r="F13" s="216">
        <v>0.95</v>
      </c>
      <c r="G13" s="216">
        <v>0.12</v>
      </c>
      <c r="H13" s="407" t="s">
        <v>37</v>
      </c>
      <c r="I13" s="407" t="s">
        <v>37</v>
      </c>
      <c r="J13" s="407" t="s">
        <v>37</v>
      </c>
      <c r="K13" s="407" t="s">
        <v>37</v>
      </c>
      <c r="L13" s="407" t="s">
        <v>37</v>
      </c>
      <c r="M13" s="407" t="s">
        <v>37</v>
      </c>
      <c r="N13" s="408">
        <f>F14+G14</f>
        <v>2.3262295000000002</v>
      </c>
      <c r="O13" s="415">
        <f>N13+N15</f>
        <v>2.8968891448000003</v>
      </c>
      <c r="P13" s="415">
        <f>E13*O13</f>
        <v>220.16357500480001</v>
      </c>
    </row>
    <row r="14" spans="1:234" s="77" customFormat="1" ht="19.5" customHeight="1">
      <c r="A14" s="407"/>
      <c r="B14" s="407"/>
      <c r="C14" s="409"/>
      <c r="D14" s="407"/>
      <c r="E14" s="410"/>
      <c r="F14" s="216">
        <f>F13*2.07629</f>
        <v>1.9724755</v>
      </c>
      <c r="G14" s="216">
        <f>G13*2.94795</f>
        <v>0.35375400000000001</v>
      </c>
      <c r="H14" s="407"/>
      <c r="I14" s="407"/>
      <c r="J14" s="407"/>
      <c r="K14" s="407"/>
      <c r="L14" s="407"/>
      <c r="M14" s="407"/>
      <c r="N14" s="408"/>
      <c r="O14" s="415"/>
      <c r="P14" s="415"/>
    </row>
    <row r="15" spans="1:234" s="77" customFormat="1" ht="19.5" customHeight="1">
      <c r="A15" s="203"/>
      <c r="B15" s="203"/>
      <c r="C15" s="301"/>
      <c r="D15" s="203"/>
      <c r="E15" s="204"/>
      <c r="F15" s="203"/>
      <c r="G15" s="203"/>
      <c r="H15" s="204" t="s">
        <v>107</v>
      </c>
      <c r="I15" s="201" t="s">
        <v>43</v>
      </c>
      <c r="J15" s="302">
        <v>0.3</v>
      </c>
      <c r="K15" s="204"/>
      <c r="L15" s="302">
        <v>0.45</v>
      </c>
      <c r="M15" s="217">
        <f>L15*J15*1.1322612</f>
        <v>0.15285526200000002</v>
      </c>
      <c r="N15" s="415">
        <f>M15+M16+M17</f>
        <v>0.57065964480000009</v>
      </c>
      <c r="O15" s="415"/>
      <c r="P15" s="415"/>
    </row>
    <row r="16" spans="1:234" s="82" customFormat="1" ht="19.5" customHeight="1">
      <c r="A16" s="204"/>
      <c r="B16" s="204"/>
      <c r="C16" s="204"/>
      <c r="D16" s="204"/>
      <c r="E16" s="204"/>
      <c r="F16" s="204"/>
      <c r="G16" s="204"/>
      <c r="H16" s="204" t="s">
        <v>108</v>
      </c>
      <c r="I16" s="303" t="s">
        <v>195</v>
      </c>
      <c r="J16" s="302">
        <v>0.8</v>
      </c>
      <c r="K16" s="204"/>
      <c r="L16" s="302">
        <v>0.45</v>
      </c>
      <c r="M16" s="217">
        <f>L16*J16*1.1322612</f>
        <v>0.40761403200000007</v>
      </c>
      <c r="N16" s="415"/>
      <c r="O16" s="415"/>
      <c r="P16" s="415"/>
      <c r="HY16" s="77"/>
      <c r="HZ16" s="77"/>
    </row>
    <row r="17" spans="1:256" s="77" customFormat="1" ht="15.75" customHeight="1">
      <c r="A17" s="203"/>
      <c r="B17" s="203"/>
      <c r="C17" s="301"/>
      <c r="D17" s="203"/>
      <c r="E17" s="204"/>
      <c r="F17" s="203"/>
      <c r="G17" s="203"/>
      <c r="H17" s="201" t="s">
        <v>109</v>
      </c>
      <c r="I17" s="201" t="s">
        <v>43</v>
      </c>
      <c r="J17" s="302">
        <v>0.02</v>
      </c>
      <c r="K17" s="204"/>
      <c r="L17" s="302">
        <v>0.45</v>
      </c>
      <c r="M17" s="217">
        <f>L17*J17*1.1322612</f>
        <v>1.0190350800000001E-2</v>
      </c>
      <c r="N17" s="415"/>
      <c r="O17" s="415"/>
      <c r="P17" s="415"/>
    </row>
    <row r="18" spans="1:256" s="77" customFormat="1" ht="25.5">
      <c r="A18" s="204">
        <v>2</v>
      </c>
      <c r="B18" s="310" t="s">
        <v>180</v>
      </c>
      <c r="C18" s="205" t="s">
        <v>181</v>
      </c>
      <c r="D18" s="206" t="s">
        <v>106</v>
      </c>
      <c r="E18" s="204">
        <v>63</v>
      </c>
      <c r="F18" s="231">
        <v>0</v>
      </c>
      <c r="G18" s="231">
        <v>0</v>
      </c>
      <c r="H18" s="203"/>
      <c r="I18" s="203"/>
      <c r="J18" s="203"/>
      <c r="K18" s="407" t="s">
        <v>37</v>
      </c>
      <c r="L18" s="407" t="s">
        <v>37</v>
      </c>
      <c r="M18" s="407" t="s">
        <v>37</v>
      </c>
      <c r="N18" s="408">
        <f>F19+G19</f>
        <v>0</v>
      </c>
      <c r="O18" s="408">
        <f>N18+N20</f>
        <v>0.94883488560000007</v>
      </c>
      <c r="P18" s="408">
        <f>E18*O18</f>
        <v>59.776597792800004</v>
      </c>
    </row>
    <row r="19" spans="1:256" s="77" customFormat="1" ht="16.5" customHeight="1">
      <c r="A19" s="204"/>
      <c r="B19" s="310"/>
      <c r="C19" s="205"/>
      <c r="D19" s="206"/>
      <c r="E19" s="204"/>
      <c r="F19" s="216">
        <f>F18*2.07629</f>
        <v>0</v>
      </c>
      <c r="G19" s="216">
        <f>G18*2.94795</f>
        <v>0</v>
      </c>
      <c r="H19" s="203"/>
      <c r="I19" s="203"/>
      <c r="J19" s="203"/>
      <c r="K19" s="407"/>
      <c r="L19" s="407"/>
      <c r="M19" s="407"/>
      <c r="N19" s="408"/>
      <c r="O19" s="408"/>
      <c r="P19" s="408"/>
    </row>
    <row r="20" spans="1:256" s="77" customFormat="1" ht="25.5">
      <c r="A20" s="204"/>
      <c r="B20" s="310"/>
      <c r="C20" s="205"/>
      <c r="D20" s="206"/>
      <c r="E20" s="204"/>
      <c r="F20" s="203"/>
      <c r="G20" s="203"/>
      <c r="H20" s="206" t="s">
        <v>183</v>
      </c>
      <c r="I20" s="206" t="s">
        <v>106</v>
      </c>
      <c r="J20" s="311">
        <v>1</v>
      </c>
      <c r="K20" s="201"/>
      <c r="L20" s="217">
        <v>0.83799999999999997</v>
      </c>
      <c r="M20" s="217">
        <f>L20*J20*1.1322612</f>
        <v>0.94883488560000007</v>
      </c>
      <c r="N20" s="216">
        <f>M20</f>
        <v>0.94883488560000007</v>
      </c>
      <c r="O20" s="408"/>
      <c r="P20" s="408"/>
    </row>
    <row r="21" spans="1:256" s="77" customFormat="1">
      <c r="A21" s="204">
        <v>3</v>
      </c>
      <c r="B21" s="310" t="s">
        <v>180</v>
      </c>
      <c r="C21" s="205" t="s">
        <v>182</v>
      </c>
      <c r="D21" s="206" t="s">
        <v>106</v>
      </c>
      <c r="E21" s="204">
        <v>186</v>
      </c>
      <c r="F21" s="231">
        <v>0</v>
      </c>
      <c r="G21" s="231">
        <v>0</v>
      </c>
      <c r="H21" s="203"/>
      <c r="I21" s="203"/>
      <c r="J21" s="203"/>
      <c r="K21" s="407" t="s">
        <v>37</v>
      </c>
      <c r="L21" s="407" t="s">
        <v>37</v>
      </c>
      <c r="M21" s="407" t="s">
        <v>37</v>
      </c>
      <c r="N21" s="408">
        <f>F22+G22</f>
        <v>0</v>
      </c>
      <c r="O21" s="408">
        <f>N21+N23</f>
        <v>0.58311451800000003</v>
      </c>
      <c r="P21" s="408">
        <f>E21*O21</f>
        <v>108.459300348</v>
      </c>
    </row>
    <row r="22" spans="1:256" s="77" customFormat="1" ht="16.5" customHeight="1">
      <c r="A22" s="204"/>
      <c r="B22" s="310"/>
      <c r="C22" s="205"/>
      <c r="D22" s="206"/>
      <c r="E22" s="204"/>
      <c r="F22" s="216">
        <f>F21*2.07629</f>
        <v>0</v>
      </c>
      <c r="G22" s="216">
        <f>G21*2.94795</f>
        <v>0</v>
      </c>
      <c r="H22" s="203"/>
      <c r="I22" s="203"/>
      <c r="J22" s="203"/>
      <c r="K22" s="407"/>
      <c r="L22" s="407"/>
      <c r="M22" s="407"/>
      <c r="N22" s="408"/>
      <c r="O22" s="408"/>
      <c r="P22" s="408"/>
    </row>
    <row r="23" spans="1:256" s="77" customFormat="1" ht="25.5">
      <c r="A23" s="204"/>
      <c r="B23" s="310"/>
      <c r="C23" s="205"/>
      <c r="D23" s="206"/>
      <c r="E23" s="204"/>
      <c r="F23" s="216"/>
      <c r="G23" s="216"/>
      <c r="H23" s="206" t="s">
        <v>183</v>
      </c>
      <c r="I23" s="206" t="s">
        <v>106</v>
      </c>
      <c r="J23" s="311">
        <v>1</v>
      </c>
      <c r="K23" s="201"/>
      <c r="L23" s="217">
        <v>0.51500000000000001</v>
      </c>
      <c r="M23" s="217">
        <f>L23*J23*1.1322612</f>
        <v>0.58311451800000003</v>
      </c>
      <c r="N23" s="216">
        <f>M23</f>
        <v>0.58311451800000003</v>
      </c>
      <c r="O23" s="408"/>
      <c r="P23" s="408"/>
    </row>
    <row r="24" spans="1:256" s="77" customFormat="1" ht="51" customHeight="1">
      <c r="A24" s="496">
        <v>4</v>
      </c>
      <c r="B24" s="497" t="s">
        <v>184</v>
      </c>
      <c r="C24" s="498" t="s">
        <v>188</v>
      </c>
      <c r="D24" s="499" t="s">
        <v>185</v>
      </c>
      <c r="E24" s="496">
        <v>0.5</v>
      </c>
      <c r="F24" s="312">
        <v>1.62</v>
      </c>
      <c r="G24" s="231">
        <v>0</v>
      </c>
      <c r="H24" s="203"/>
      <c r="I24" s="203"/>
      <c r="J24" s="203"/>
      <c r="K24" s="407" t="s">
        <v>37</v>
      </c>
      <c r="L24" s="407" t="s">
        <v>37</v>
      </c>
      <c r="M24" s="407" t="s">
        <v>37</v>
      </c>
      <c r="N24" s="408">
        <f>F25+G25</f>
        <v>3.3635898000000006</v>
      </c>
      <c r="O24" s="408">
        <f>N24+N26</f>
        <v>32.813703612000005</v>
      </c>
      <c r="P24" s="408">
        <f>E24*O24</f>
        <v>16.406851806000002</v>
      </c>
    </row>
    <row r="25" spans="1:256" s="77" customFormat="1">
      <c r="A25" s="496"/>
      <c r="B25" s="497"/>
      <c r="C25" s="498"/>
      <c r="D25" s="499"/>
      <c r="E25" s="496"/>
      <c r="F25" s="216">
        <f>F24*2.07629</f>
        <v>3.3635898000000006</v>
      </c>
      <c r="G25" s="216">
        <f>G24*2.94795</f>
        <v>0</v>
      </c>
      <c r="H25" s="203"/>
      <c r="I25" s="203"/>
      <c r="J25" s="203"/>
      <c r="K25" s="407"/>
      <c r="L25" s="407"/>
      <c r="M25" s="407"/>
      <c r="N25" s="408"/>
      <c r="O25" s="408"/>
      <c r="P25" s="408"/>
    </row>
    <row r="26" spans="1:256" s="77" customFormat="1" ht="14.25">
      <c r="A26" s="204"/>
      <c r="B26" s="310"/>
      <c r="C26" s="227"/>
      <c r="D26" s="208"/>
      <c r="E26" s="204"/>
      <c r="F26" s="216"/>
      <c r="G26" s="216"/>
      <c r="H26" s="206" t="s">
        <v>186</v>
      </c>
      <c r="I26" s="208" t="s">
        <v>185</v>
      </c>
      <c r="J26" s="312">
        <v>1.02</v>
      </c>
      <c r="K26" s="201"/>
      <c r="L26" s="217">
        <v>25.5</v>
      </c>
      <c r="M26" s="217">
        <f>L26*J26*1.1322612</f>
        <v>29.450113812000005</v>
      </c>
      <c r="N26" s="216">
        <f>M26</f>
        <v>29.450113812000005</v>
      </c>
      <c r="O26" s="408"/>
      <c r="P26" s="408"/>
    </row>
    <row r="27" spans="1:256" s="106" customFormat="1" ht="18" customHeight="1">
      <c r="A27" s="407">
        <v>5</v>
      </c>
      <c r="B27" s="414" t="s">
        <v>63</v>
      </c>
      <c r="C27" s="409" t="s">
        <v>138</v>
      </c>
      <c r="D27" s="407" t="s">
        <v>195</v>
      </c>
      <c r="E27" s="410">
        <v>68.400000000000006</v>
      </c>
      <c r="F27" s="216">
        <v>0.38</v>
      </c>
      <c r="G27" s="216">
        <v>0.01</v>
      </c>
      <c r="H27" s="407" t="s">
        <v>37</v>
      </c>
      <c r="I27" s="407" t="s">
        <v>37</v>
      </c>
      <c r="J27" s="407" t="s">
        <v>37</v>
      </c>
      <c r="K27" s="407" t="s">
        <v>37</v>
      </c>
      <c r="L27" s="407" t="s">
        <v>37</v>
      </c>
      <c r="M27" s="407" t="s">
        <v>37</v>
      </c>
      <c r="N27" s="408">
        <f>F28+G28</f>
        <v>0.81846970000000008</v>
      </c>
      <c r="O27" s="415">
        <f>N27+N29</f>
        <v>1.1618958445720002</v>
      </c>
      <c r="P27" s="415">
        <f>E27*O27</f>
        <v>79.473675768724817</v>
      </c>
      <c r="Q27" s="77"/>
    </row>
    <row r="28" spans="1:256" s="106" customFormat="1" ht="18" customHeight="1">
      <c r="A28" s="407"/>
      <c r="B28" s="407"/>
      <c r="C28" s="409"/>
      <c r="D28" s="407"/>
      <c r="E28" s="410"/>
      <c r="F28" s="216">
        <f>F27*2.07629</f>
        <v>0.78899020000000009</v>
      </c>
      <c r="G28" s="216">
        <f>G27*2.94795</f>
        <v>2.9479500000000002E-2</v>
      </c>
      <c r="H28" s="407"/>
      <c r="I28" s="407"/>
      <c r="J28" s="407"/>
      <c r="K28" s="407"/>
      <c r="L28" s="407"/>
      <c r="M28" s="407"/>
      <c r="N28" s="408"/>
      <c r="O28" s="415"/>
      <c r="P28" s="415"/>
      <c r="Q28" s="77"/>
    </row>
    <row r="29" spans="1:256" s="106" customFormat="1" ht="18" customHeight="1">
      <c r="A29" s="203"/>
      <c r="B29" s="203"/>
      <c r="C29" s="301"/>
      <c r="D29" s="203"/>
      <c r="E29" s="203"/>
      <c r="F29" s="203"/>
      <c r="G29" s="203"/>
      <c r="H29" s="204" t="s">
        <v>64</v>
      </c>
      <c r="I29" s="201" t="s">
        <v>43</v>
      </c>
      <c r="J29" s="302">
        <v>0.24</v>
      </c>
      <c r="K29" s="204"/>
      <c r="L29" s="302">
        <v>1.153</v>
      </c>
      <c r="M29" s="217">
        <f>L29*J29*1.1322612</f>
        <v>0.31331931926400003</v>
      </c>
      <c r="N29" s="415">
        <f>M29+M30+M31</f>
        <v>0.34342614457200005</v>
      </c>
      <c r="O29" s="415"/>
      <c r="P29" s="415"/>
      <c r="Q29" s="77"/>
    </row>
    <row r="30" spans="1:256" s="107" customFormat="1" ht="18" customHeight="1">
      <c r="A30" s="204"/>
      <c r="B30" s="204"/>
      <c r="C30" s="204"/>
      <c r="D30" s="204"/>
      <c r="E30" s="204"/>
      <c r="F30" s="204"/>
      <c r="G30" s="204"/>
      <c r="H30" s="204" t="s">
        <v>65</v>
      </c>
      <c r="I30" s="201" t="s">
        <v>43</v>
      </c>
      <c r="J30" s="302">
        <v>0.03</v>
      </c>
      <c r="K30" s="204"/>
      <c r="L30" s="313">
        <v>0.79700000000000004</v>
      </c>
      <c r="M30" s="217">
        <f>L30*J30*1.1322612</f>
        <v>2.7072365292000002E-2</v>
      </c>
      <c r="N30" s="415"/>
      <c r="O30" s="415"/>
      <c r="P30" s="415"/>
      <c r="Q30" s="82"/>
      <c r="IU30" s="106"/>
      <c r="IV30" s="106"/>
    </row>
    <row r="31" spans="1:256" s="106" customFormat="1" ht="18" customHeight="1">
      <c r="A31" s="203"/>
      <c r="B31" s="203"/>
      <c r="C31" s="301"/>
      <c r="D31" s="203"/>
      <c r="E31" s="203"/>
      <c r="F31" s="203"/>
      <c r="G31" s="203"/>
      <c r="H31" s="201" t="s">
        <v>66</v>
      </c>
      <c r="I31" s="201" t="s">
        <v>43</v>
      </c>
      <c r="J31" s="302">
        <v>2E-3</v>
      </c>
      <c r="K31" s="204"/>
      <c r="L31" s="302">
        <v>1.34</v>
      </c>
      <c r="M31" s="217">
        <f>L31*J31*1.1322612</f>
        <v>3.0344600160000005E-3</v>
      </c>
      <c r="N31" s="415"/>
      <c r="O31" s="415"/>
      <c r="P31" s="415"/>
      <c r="Q31" s="77"/>
    </row>
    <row r="32" spans="1:256" s="106" customFormat="1" ht="17.25" customHeight="1">
      <c r="A32" s="407">
        <v>6</v>
      </c>
      <c r="B32" s="414" t="s">
        <v>273</v>
      </c>
      <c r="C32" s="409" t="s">
        <v>274</v>
      </c>
      <c r="D32" s="407" t="s">
        <v>106</v>
      </c>
      <c r="E32" s="408">
        <v>20</v>
      </c>
      <c r="F32" s="216">
        <v>1.03</v>
      </c>
      <c r="G32" s="216">
        <v>0.88</v>
      </c>
      <c r="H32" s="407" t="s">
        <v>37</v>
      </c>
      <c r="I32" s="407" t="s">
        <v>37</v>
      </c>
      <c r="J32" s="407" t="s">
        <v>37</v>
      </c>
      <c r="K32" s="407" t="s">
        <v>37</v>
      </c>
      <c r="L32" s="407" t="s">
        <v>37</v>
      </c>
      <c r="M32" s="407" t="s">
        <v>37</v>
      </c>
      <c r="N32" s="408">
        <f>F33+G33</f>
        <v>4.7327747000000002</v>
      </c>
      <c r="O32" s="415">
        <f>N32+N34</f>
        <v>6.0920542706000003</v>
      </c>
      <c r="P32" s="415">
        <f>E32*O32</f>
        <v>121.84108541200001</v>
      </c>
      <c r="Q32" s="77"/>
    </row>
    <row r="33" spans="1:256" s="106" customFormat="1" ht="17.25" customHeight="1">
      <c r="A33" s="407"/>
      <c r="B33" s="407"/>
      <c r="C33" s="409"/>
      <c r="D33" s="407"/>
      <c r="E33" s="408"/>
      <c r="F33" s="216">
        <f>F32*2.07629</f>
        <v>2.1385787000000001</v>
      </c>
      <c r="G33" s="216">
        <f>G32*2.94795</f>
        <v>2.5941960000000002</v>
      </c>
      <c r="H33" s="407"/>
      <c r="I33" s="407"/>
      <c r="J33" s="407"/>
      <c r="K33" s="407"/>
      <c r="L33" s="407"/>
      <c r="M33" s="407"/>
      <c r="N33" s="408"/>
      <c r="O33" s="415"/>
      <c r="P33" s="415"/>
      <c r="Q33" s="77"/>
    </row>
    <row r="34" spans="1:256" s="106" customFormat="1" ht="25.5">
      <c r="A34" s="203"/>
      <c r="B34" s="203"/>
      <c r="C34" s="301"/>
      <c r="D34" s="203"/>
      <c r="E34" s="203"/>
      <c r="F34" s="203"/>
      <c r="G34" s="203"/>
      <c r="H34" s="306" t="s">
        <v>194</v>
      </c>
      <c r="I34" s="307" t="s">
        <v>43</v>
      </c>
      <c r="J34" s="309">
        <v>0.02</v>
      </c>
      <c r="K34" s="204"/>
      <c r="L34" s="302">
        <v>0.4</v>
      </c>
      <c r="M34" s="217">
        <f t="shared" ref="M34:M35" si="0">L34*J34*1.1322612</f>
        <v>9.0580896000000011E-3</v>
      </c>
      <c r="N34" s="415">
        <f>M34+M35</f>
        <v>1.3592795706</v>
      </c>
      <c r="O34" s="415"/>
      <c r="P34" s="415"/>
      <c r="Q34" s="77"/>
    </row>
    <row r="35" spans="1:256" s="107" customFormat="1" ht="17.25" customHeight="1">
      <c r="A35" s="204"/>
      <c r="B35" s="204"/>
      <c r="C35" s="204"/>
      <c r="D35" s="204"/>
      <c r="E35" s="204"/>
      <c r="F35" s="204"/>
      <c r="G35" s="204"/>
      <c r="H35" s="306" t="s">
        <v>275</v>
      </c>
      <c r="I35" s="307" t="s">
        <v>276</v>
      </c>
      <c r="J35" s="309">
        <v>2.65</v>
      </c>
      <c r="K35" s="204"/>
      <c r="L35" s="302">
        <v>0.45</v>
      </c>
      <c r="M35" s="217">
        <f t="shared" si="0"/>
        <v>1.3502214809999999</v>
      </c>
      <c r="N35" s="415"/>
      <c r="O35" s="415"/>
      <c r="P35" s="415"/>
      <c r="Q35" s="82"/>
      <c r="IU35" s="106"/>
      <c r="IV35" s="106"/>
    </row>
    <row r="36" spans="1:256" s="108" customFormat="1" ht="33.75" customHeight="1">
      <c r="A36" s="407">
        <v>7</v>
      </c>
      <c r="B36" s="417" t="s">
        <v>180</v>
      </c>
      <c r="C36" s="409" t="s">
        <v>277</v>
      </c>
      <c r="D36" s="407" t="s">
        <v>106</v>
      </c>
      <c r="E36" s="416">
        <v>38</v>
      </c>
      <c r="F36" s="216">
        <v>0</v>
      </c>
      <c r="G36" s="216">
        <v>0</v>
      </c>
      <c r="H36" s="407" t="s">
        <v>37</v>
      </c>
      <c r="I36" s="407" t="s">
        <v>37</v>
      </c>
      <c r="J36" s="407" t="s">
        <v>37</v>
      </c>
      <c r="K36" s="407" t="s">
        <v>37</v>
      </c>
      <c r="L36" s="407" t="s">
        <v>37</v>
      </c>
      <c r="M36" s="416" t="s">
        <v>37</v>
      </c>
      <c r="N36" s="408">
        <f>F37+G37</f>
        <v>0</v>
      </c>
      <c r="O36" s="408">
        <f>N36+N38</f>
        <v>1.4719395600000003</v>
      </c>
      <c r="P36" s="408">
        <f>E36*O36</f>
        <v>55.93370328000001</v>
      </c>
    </row>
    <row r="37" spans="1:256" s="108" customFormat="1" ht="33.75" customHeight="1">
      <c r="A37" s="407"/>
      <c r="B37" s="417"/>
      <c r="C37" s="409"/>
      <c r="D37" s="407"/>
      <c r="E37" s="416"/>
      <c r="F37" s="216">
        <f>F36*2.07629</f>
        <v>0</v>
      </c>
      <c r="G37" s="216">
        <f>G36*2.94795</f>
        <v>0</v>
      </c>
      <c r="H37" s="407"/>
      <c r="I37" s="407"/>
      <c r="J37" s="407"/>
      <c r="K37" s="407"/>
      <c r="L37" s="407"/>
      <c r="M37" s="416"/>
      <c r="N37" s="408"/>
      <c r="O37" s="408"/>
      <c r="P37" s="408"/>
    </row>
    <row r="38" spans="1:256" s="108" customFormat="1" ht="25.5" customHeight="1">
      <c r="A38" s="201"/>
      <c r="B38" s="201"/>
      <c r="C38" s="207"/>
      <c r="D38" s="201"/>
      <c r="E38" s="216"/>
      <c r="F38" s="299"/>
      <c r="G38" s="299"/>
      <c r="H38" s="306" t="s">
        <v>183</v>
      </c>
      <c r="I38" s="307" t="s">
        <v>106</v>
      </c>
      <c r="J38" s="308">
        <v>1</v>
      </c>
      <c r="K38" s="201"/>
      <c r="L38" s="216">
        <v>1.3</v>
      </c>
      <c r="M38" s="216">
        <f>L38*J38*1.1322612</f>
        <v>1.4719395600000003</v>
      </c>
      <c r="N38" s="216">
        <f>M38</f>
        <v>1.4719395600000003</v>
      </c>
      <c r="O38" s="408"/>
      <c r="P38" s="408"/>
    </row>
    <row r="39" spans="1:256" s="108" customFormat="1" ht="33.75" customHeight="1">
      <c r="A39" s="407">
        <v>8</v>
      </c>
      <c r="B39" s="417" t="s">
        <v>180</v>
      </c>
      <c r="C39" s="409" t="s">
        <v>181</v>
      </c>
      <c r="D39" s="407" t="s">
        <v>106</v>
      </c>
      <c r="E39" s="410">
        <v>177</v>
      </c>
      <c r="F39" s="216">
        <v>0</v>
      </c>
      <c r="G39" s="216">
        <v>0</v>
      </c>
      <c r="H39" s="407" t="s">
        <v>37</v>
      </c>
      <c r="I39" s="407" t="s">
        <v>37</v>
      </c>
      <c r="J39" s="407" t="s">
        <v>37</v>
      </c>
      <c r="K39" s="407" t="s">
        <v>37</v>
      </c>
      <c r="L39" s="407" t="s">
        <v>37</v>
      </c>
      <c r="M39" s="416" t="s">
        <v>37</v>
      </c>
      <c r="N39" s="408">
        <f>F40+G40</f>
        <v>0</v>
      </c>
      <c r="O39" s="408">
        <f>N39+N41</f>
        <v>0.90580896000000011</v>
      </c>
      <c r="P39" s="408">
        <f>E39*O39</f>
        <v>160.32818592000001</v>
      </c>
    </row>
    <row r="40" spans="1:256" s="108" customFormat="1" ht="33.75" customHeight="1">
      <c r="A40" s="407"/>
      <c r="B40" s="417"/>
      <c r="C40" s="409"/>
      <c r="D40" s="407"/>
      <c r="E40" s="410"/>
      <c r="F40" s="216">
        <f>F39*2.07629</f>
        <v>0</v>
      </c>
      <c r="G40" s="216">
        <f>G39*2.94795</f>
        <v>0</v>
      </c>
      <c r="H40" s="407"/>
      <c r="I40" s="407"/>
      <c r="J40" s="407"/>
      <c r="K40" s="407"/>
      <c r="L40" s="407"/>
      <c r="M40" s="416"/>
      <c r="N40" s="408"/>
      <c r="O40" s="408"/>
      <c r="P40" s="408"/>
    </row>
    <row r="41" spans="1:256" s="108" customFormat="1" ht="25.5" customHeight="1">
      <c r="A41" s="201"/>
      <c r="B41" s="201"/>
      <c r="C41" s="207"/>
      <c r="D41" s="201"/>
      <c r="E41" s="216"/>
      <c r="F41" s="299"/>
      <c r="G41" s="299"/>
      <c r="H41" s="306" t="s">
        <v>183</v>
      </c>
      <c r="I41" s="307" t="s">
        <v>106</v>
      </c>
      <c r="J41" s="308">
        <v>1</v>
      </c>
      <c r="K41" s="201"/>
      <c r="L41" s="216">
        <v>0.8</v>
      </c>
      <c r="M41" s="216">
        <f>L41*J41*1.1322612</f>
        <v>0.90580896000000011</v>
      </c>
      <c r="N41" s="216">
        <f>M41</f>
        <v>0.90580896000000011</v>
      </c>
      <c r="O41" s="408"/>
      <c r="P41" s="408"/>
    </row>
    <row r="42" spans="1:256" s="108" customFormat="1" ht="33.75" customHeight="1">
      <c r="A42" s="407">
        <v>9</v>
      </c>
      <c r="B42" s="417" t="s">
        <v>184</v>
      </c>
      <c r="C42" s="409" t="s">
        <v>278</v>
      </c>
      <c r="D42" s="407" t="s">
        <v>279</v>
      </c>
      <c r="E42" s="410">
        <v>0.11</v>
      </c>
      <c r="F42" s="216">
        <v>1.62</v>
      </c>
      <c r="G42" s="216">
        <v>0</v>
      </c>
      <c r="H42" s="407" t="s">
        <v>37</v>
      </c>
      <c r="I42" s="407" t="s">
        <v>37</v>
      </c>
      <c r="J42" s="407" t="s">
        <v>37</v>
      </c>
      <c r="K42" s="407" t="s">
        <v>37</v>
      </c>
      <c r="L42" s="407" t="s">
        <v>37</v>
      </c>
      <c r="M42" s="416" t="s">
        <v>37</v>
      </c>
      <c r="N42" s="408">
        <f>F43+G43</f>
        <v>3.3635898000000006</v>
      </c>
      <c r="O42" s="408">
        <f>N42+N44</f>
        <v>32.813703612000005</v>
      </c>
      <c r="P42" s="408">
        <f>E42*O42</f>
        <v>3.6095073973200007</v>
      </c>
    </row>
    <row r="43" spans="1:256" s="108" customFormat="1" ht="33.75" customHeight="1">
      <c r="A43" s="407"/>
      <c r="B43" s="417"/>
      <c r="C43" s="409"/>
      <c r="D43" s="407"/>
      <c r="E43" s="410"/>
      <c r="F43" s="216">
        <f>F42*2.07629</f>
        <v>3.3635898000000006</v>
      </c>
      <c r="G43" s="216">
        <f>G42*2.94795</f>
        <v>0</v>
      </c>
      <c r="H43" s="407"/>
      <c r="I43" s="407"/>
      <c r="J43" s="407"/>
      <c r="K43" s="407"/>
      <c r="L43" s="407"/>
      <c r="M43" s="416"/>
      <c r="N43" s="408"/>
      <c r="O43" s="408"/>
      <c r="P43" s="408"/>
    </row>
    <row r="44" spans="1:256" s="108" customFormat="1" ht="25.5" customHeight="1">
      <c r="A44" s="201"/>
      <c r="B44" s="201"/>
      <c r="C44" s="207"/>
      <c r="D44" s="201"/>
      <c r="E44" s="216"/>
      <c r="F44" s="299"/>
      <c r="G44" s="299"/>
      <c r="H44" s="206" t="s">
        <v>280</v>
      </c>
      <c r="I44" s="208" t="s">
        <v>185</v>
      </c>
      <c r="J44" s="312">
        <v>1.02</v>
      </c>
      <c r="K44" s="201"/>
      <c r="L44" s="216">
        <v>25.5</v>
      </c>
      <c r="M44" s="216">
        <f>L44*J44*1.1322612</f>
        <v>29.450113812000005</v>
      </c>
      <c r="N44" s="216">
        <f>M44</f>
        <v>29.450113812000005</v>
      </c>
      <c r="O44" s="408"/>
      <c r="P44" s="408"/>
    </row>
    <row r="45" spans="1:256" s="106" customFormat="1" ht="18" customHeight="1">
      <c r="A45" s="407">
        <v>10</v>
      </c>
      <c r="B45" s="414" t="s">
        <v>63</v>
      </c>
      <c r="C45" s="409" t="s">
        <v>138</v>
      </c>
      <c r="D45" s="407" t="s">
        <v>195</v>
      </c>
      <c r="E45" s="410">
        <v>49.6</v>
      </c>
      <c r="F45" s="216">
        <v>0.38</v>
      </c>
      <c r="G45" s="216">
        <v>0.01</v>
      </c>
      <c r="H45" s="407" t="s">
        <v>37</v>
      </c>
      <c r="I45" s="407" t="s">
        <v>37</v>
      </c>
      <c r="J45" s="407" t="s">
        <v>37</v>
      </c>
      <c r="K45" s="407" t="s">
        <v>37</v>
      </c>
      <c r="L45" s="407" t="s">
        <v>37</v>
      </c>
      <c r="M45" s="407" t="s">
        <v>37</v>
      </c>
      <c r="N45" s="408">
        <f>F46+G46</f>
        <v>0.81846970000000008</v>
      </c>
      <c r="O45" s="415">
        <f>N45+N47</f>
        <v>1.1618958445720002</v>
      </c>
      <c r="P45" s="415">
        <f>E45*O45</f>
        <v>57.630033890771216</v>
      </c>
      <c r="Q45" s="77"/>
    </row>
    <row r="46" spans="1:256" s="106" customFormat="1" ht="18" customHeight="1">
      <c r="A46" s="407"/>
      <c r="B46" s="407"/>
      <c r="C46" s="409"/>
      <c r="D46" s="407"/>
      <c r="E46" s="410"/>
      <c r="F46" s="216">
        <f>F45*2.07629</f>
        <v>0.78899020000000009</v>
      </c>
      <c r="G46" s="216">
        <f>G45*2.94795</f>
        <v>2.9479500000000002E-2</v>
      </c>
      <c r="H46" s="407"/>
      <c r="I46" s="407"/>
      <c r="J46" s="407"/>
      <c r="K46" s="407"/>
      <c r="L46" s="407"/>
      <c r="M46" s="407"/>
      <c r="N46" s="408"/>
      <c r="O46" s="415"/>
      <c r="P46" s="415"/>
      <c r="Q46" s="77"/>
    </row>
    <row r="47" spans="1:256" s="106" customFormat="1" ht="18" customHeight="1">
      <c r="A47" s="203"/>
      <c r="B47" s="203"/>
      <c r="C47" s="301"/>
      <c r="D47" s="203"/>
      <c r="E47" s="203"/>
      <c r="F47" s="203"/>
      <c r="G47" s="203"/>
      <c r="H47" s="204" t="s">
        <v>64</v>
      </c>
      <c r="I47" s="201" t="s">
        <v>43</v>
      </c>
      <c r="J47" s="302">
        <v>0.24</v>
      </c>
      <c r="K47" s="204"/>
      <c r="L47" s="302">
        <v>1.153</v>
      </c>
      <c r="M47" s="217">
        <f>L47*J47*1.1322612</f>
        <v>0.31331931926400003</v>
      </c>
      <c r="N47" s="415">
        <f>M47+M48+M49</f>
        <v>0.34342614457200005</v>
      </c>
      <c r="O47" s="415"/>
      <c r="P47" s="415"/>
      <c r="Q47" s="77"/>
    </row>
    <row r="48" spans="1:256" s="107" customFormat="1" ht="18" customHeight="1">
      <c r="A48" s="204"/>
      <c r="B48" s="204"/>
      <c r="C48" s="204"/>
      <c r="D48" s="204"/>
      <c r="E48" s="204"/>
      <c r="F48" s="204"/>
      <c r="G48" s="204"/>
      <c r="H48" s="204" t="s">
        <v>65</v>
      </c>
      <c r="I48" s="201" t="s">
        <v>43</v>
      </c>
      <c r="J48" s="302">
        <v>0.03</v>
      </c>
      <c r="K48" s="204"/>
      <c r="L48" s="313">
        <v>0.79700000000000004</v>
      </c>
      <c r="M48" s="217">
        <f>L48*J48*1.1322612</f>
        <v>2.7072365292000002E-2</v>
      </c>
      <c r="N48" s="415"/>
      <c r="O48" s="415"/>
      <c r="P48" s="415"/>
      <c r="Q48" s="82"/>
      <c r="IU48" s="106"/>
      <c r="IV48" s="106"/>
    </row>
    <row r="49" spans="1:256" s="106" customFormat="1" ht="18" customHeight="1">
      <c r="A49" s="203"/>
      <c r="B49" s="203"/>
      <c r="C49" s="301"/>
      <c r="D49" s="203"/>
      <c r="E49" s="203"/>
      <c r="F49" s="203"/>
      <c r="G49" s="203"/>
      <c r="H49" s="201" t="s">
        <v>66</v>
      </c>
      <c r="I49" s="201" t="s">
        <v>43</v>
      </c>
      <c r="J49" s="302">
        <v>2E-3</v>
      </c>
      <c r="K49" s="204"/>
      <c r="L49" s="302">
        <v>1.34</v>
      </c>
      <c r="M49" s="217">
        <f>L49*J49*1.1322612</f>
        <v>3.0344600160000005E-3</v>
      </c>
      <c r="N49" s="415"/>
      <c r="O49" s="415"/>
      <c r="P49" s="415"/>
      <c r="Q49" s="77"/>
    </row>
    <row r="50" spans="1:256" s="108" customFormat="1" ht="33.75" customHeight="1">
      <c r="A50" s="407">
        <v>11</v>
      </c>
      <c r="B50" s="417" t="s">
        <v>281</v>
      </c>
      <c r="C50" s="409" t="s">
        <v>282</v>
      </c>
      <c r="D50" s="407" t="s">
        <v>267</v>
      </c>
      <c r="E50" s="410">
        <v>20</v>
      </c>
      <c r="F50" s="216">
        <v>0.2</v>
      </c>
      <c r="G50" s="216">
        <v>0.1</v>
      </c>
      <c r="H50" s="407" t="s">
        <v>37</v>
      </c>
      <c r="I50" s="407" t="s">
        <v>37</v>
      </c>
      <c r="J50" s="407" t="s">
        <v>37</v>
      </c>
      <c r="K50" s="407" t="s">
        <v>37</v>
      </c>
      <c r="L50" s="407" t="s">
        <v>37</v>
      </c>
      <c r="M50" s="416" t="s">
        <v>37</v>
      </c>
      <c r="N50" s="408">
        <f>F51+G51</f>
        <v>0.71005300000000005</v>
      </c>
      <c r="O50" s="408">
        <f>N50+N52</f>
        <v>1.2297608908000002</v>
      </c>
      <c r="P50" s="408">
        <f>E50*O50</f>
        <v>24.595217816000002</v>
      </c>
    </row>
    <row r="51" spans="1:256" s="108" customFormat="1" ht="33.75" customHeight="1">
      <c r="A51" s="407"/>
      <c r="B51" s="417"/>
      <c r="C51" s="409"/>
      <c r="D51" s="407"/>
      <c r="E51" s="410"/>
      <c r="F51" s="216">
        <f>F50*2.07629</f>
        <v>0.41525800000000007</v>
      </c>
      <c r="G51" s="216">
        <f>G50*2.94795</f>
        <v>0.29479500000000003</v>
      </c>
      <c r="H51" s="407"/>
      <c r="I51" s="407"/>
      <c r="J51" s="407"/>
      <c r="K51" s="407"/>
      <c r="L51" s="407"/>
      <c r="M51" s="416"/>
      <c r="N51" s="408"/>
      <c r="O51" s="408"/>
      <c r="P51" s="408"/>
    </row>
    <row r="52" spans="1:256" s="108" customFormat="1" ht="25.5" customHeight="1">
      <c r="A52" s="201"/>
      <c r="B52" s="201"/>
      <c r="C52" s="207"/>
      <c r="D52" s="201"/>
      <c r="E52" s="216"/>
      <c r="F52" s="299"/>
      <c r="G52" s="299"/>
      <c r="H52" s="306" t="s">
        <v>275</v>
      </c>
      <c r="I52" s="307" t="s">
        <v>276</v>
      </c>
      <c r="J52" s="309">
        <v>1.02</v>
      </c>
      <c r="K52" s="201"/>
      <c r="L52" s="216">
        <v>0.45</v>
      </c>
      <c r="M52" s="216">
        <f>L52*J52*1.1322612</f>
        <v>0.51970789080000002</v>
      </c>
      <c r="N52" s="216">
        <f>M52</f>
        <v>0.51970789080000002</v>
      </c>
      <c r="O52" s="408"/>
      <c r="P52" s="408"/>
    </row>
    <row r="53" spans="1:256" s="106" customFormat="1" ht="17.25" customHeight="1">
      <c r="A53" s="407">
        <v>12</v>
      </c>
      <c r="B53" s="414" t="s">
        <v>116</v>
      </c>
      <c r="C53" s="409" t="s">
        <v>151</v>
      </c>
      <c r="D53" s="407" t="s">
        <v>114</v>
      </c>
      <c r="E53" s="408">
        <f>0.04*2</f>
        <v>0.08</v>
      </c>
      <c r="F53" s="216">
        <v>34.299999999999997</v>
      </c>
      <c r="G53" s="216">
        <v>1</v>
      </c>
      <c r="H53" s="407" t="s">
        <v>37</v>
      </c>
      <c r="I53" s="407" t="s">
        <v>37</v>
      </c>
      <c r="J53" s="407" t="s">
        <v>37</v>
      </c>
      <c r="K53" s="407" t="s">
        <v>37</v>
      </c>
      <c r="L53" s="407" t="s">
        <v>37</v>
      </c>
      <c r="M53" s="407" t="s">
        <v>37</v>
      </c>
      <c r="N53" s="408">
        <f>F54+G54</f>
        <v>74.164697000000004</v>
      </c>
      <c r="O53" s="415">
        <f>N53+N55</f>
        <v>95.487439918400014</v>
      </c>
      <c r="P53" s="415">
        <f>E53*O53</f>
        <v>7.6389951934720015</v>
      </c>
      <c r="Q53" s="77"/>
    </row>
    <row r="54" spans="1:256" s="106" customFormat="1" ht="17.25" customHeight="1">
      <c r="A54" s="407"/>
      <c r="B54" s="407"/>
      <c r="C54" s="409"/>
      <c r="D54" s="407"/>
      <c r="E54" s="408"/>
      <c r="F54" s="216">
        <f>F53*2.07629</f>
        <v>71.216746999999998</v>
      </c>
      <c r="G54" s="216">
        <f>G53*2.94795</f>
        <v>2.9479500000000001</v>
      </c>
      <c r="H54" s="407"/>
      <c r="I54" s="407"/>
      <c r="J54" s="407"/>
      <c r="K54" s="407"/>
      <c r="L54" s="407"/>
      <c r="M54" s="407"/>
      <c r="N54" s="408"/>
      <c r="O54" s="415"/>
      <c r="P54" s="415"/>
      <c r="Q54" s="77"/>
    </row>
    <row r="55" spans="1:256" s="106" customFormat="1" ht="17.25" customHeight="1">
      <c r="A55" s="203"/>
      <c r="B55" s="203"/>
      <c r="C55" s="301"/>
      <c r="D55" s="203"/>
      <c r="E55" s="203"/>
      <c r="F55" s="203"/>
      <c r="G55" s="203"/>
      <c r="H55" s="204" t="s">
        <v>112</v>
      </c>
      <c r="I55" s="201" t="s">
        <v>114</v>
      </c>
      <c r="J55" s="302">
        <v>0.04</v>
      </c>
      <c r="K55" s="204"/>
      <c r="L55" s="302">
        <v>450</v>
      </c>
      <c r="M55" s="217">
        <f t="shared" ref="M55:M56" si="1">L55*J55*1.1322612</f>
        <v>20.380701600000002</v>
      </c>
      <c r="N55" s="415">
        <f>M55+M56</f>
        <v>21.322742918400003</v>
      </c>
      <c r="O55" s="415"/>
      <c r="P55" s="415"/>
      <c r="Q55" s="77"/>
    </row>
    <row r="56" spans="1:256" s="107" customFormat="1" ht="17.25" customHeight="1">
      <c r="A56" s="204"/>
      <c r="B56" s="204"/>
      <c r="C56" s="204"/>
      <c r="D56" s="204"/>
      <c r="E56" s="204"/>
      <c r="F56" s="204"/>
      <c r="G56" s="204"/>
      <c r="H56" s="204" t="s">
        <v>118</v>
      </c>
      <c r="I56" s="303" t="s">
        <v>43</v>
      </c>
      <c r="J56" s="302">
        <v>1.04</v>
      </c>
      <c r="K56" s="204"/>
      <c r="L56" s="302">
        <v>0.8</v>
      </c>
      <c r="M56" s="217">
        <f t="shared" si="1"/>
        <v>0.94204131840000016</v>
      </c>
      <c r="N56" s="415"/>
      <c r="O56" s="415"/>
      <c r="P56" s="415"/>
      <c r="Q56" s="82"/>
      <c r="IU56" s="106"/>
      <c r="IV56" s="106"/>
    </row>
    <row r="57" spans="1:256" s="106" customFormat="1" ht="23.25" customHeight="1">
      <c r="A57" s="407">
        <v>13</v>
      </c>
      <c r="B57" s="414" t="s">
        <v>63</v>
      </c>
      <c r="C57" s="409" t="s">
        <v>152</v>
      </c>
      <c r="D57" s="407" t="s">
        <v>195</v>
      </c>
      <c r="E57" s="410">
        <v>20</v>
      </c>
      <c r="F57" s="216">
        <v>0.38</v>
      </c>
      <c r="G57" s="216">
        <v>0.01</v>
      </c>
      <c r="H57" s="407" t="s">
        <v>37</v>
      </c>
      <c r="I57" s="407" t="s">
        <v>37</v>
      </c>
      <c r="J57" s="407" t="s">
        <v>37</v>
      </c>
      <c r="K57" s="407" t="s">
        <v>37</v>
      </c>
      <c r="L57" s="407" t="s">
        <v>37</v>
      </c>
      <c r="M57" s="407" t="s">
        <v>37</v>
      </c>
      <c r="N57" s="408">
        <f>F58+G58</f>
        <v>0.81846970000000008</v>
      </c>
      <c r="O57" s="415">
        <f>N57+N59</f>
        <v>1.1618958445720002</v>
      </c>
      <c r="P57" s="415">
        <f>E57*O57</f>
        <v>23.237916891440005</v>
      </c>
      <c r="Q57" s="77"/>
    </row>
    <row r="58" spans="1:256" s="106" customFormat="1" ht="23.25" customHeight="1">
      <c r="A58" s="407"/>
      <c r="B58" s="407"/>
      <c r="C58" s="409"/>
      <c r="D58" s="407"/>
      <c r="E58" s="410"/>
      <c r="F58" s="216">
        <f>F57*2.07629</f>
        <v>0.78899020000000009</v>
      </c>
      <c r="G58" s="216">
        <f>G57*2.94795</f>
        <v>2.9479500000000002E-2</v>
      </c>
      <c r="H58" s="407"/>
      <c r="I58" s="407"/>
      <c r="J58" s="407"/>
      <c r="K58" s="407"/>
      <c r="L58" s="407"/>
      <c r="M58" s="407"/>
      <c r="N58" s="408"/>
      <c r="O58" s="415"/>
      <c r="P58" s="415"/>
      <c r="Q58" s="77"/>
    </row>
    <row r="59" spans="1:256" s="106" customFormat="1" ht="18.75" customHeight="1">
      <c r="A59" s="203"/>
      <c r="B59" s="203"/>
      <c r="C59" s="301"/>
      <c r="D59" s="203"/>
      <c r="E59" s="203"/>
      <c r="F59" s="203"/>
      <c r="G59" s="203"/>
      <c r="H59" s="222" t="s">
        <v>64</v>
      </c>
      <c r="I59" s="201" t="s">
        <v>43</v>
      </c>
      <c r="J59" s="302">
        <v>0.24</v>
      </c>
      <c r="K59" s="204"/>
      <c r="L59" s="302">
        <v>1.153</v>
      </c>
      <c r="M59" s="217">
        <f t="shared" ref="M59:M61" si="2">L59*J59*1.1322612</f>
        <v>0.31331931926400003</v>
      </c>
      <c r="N59" s="415">
        <f>M59+M60+M61</f>
        <v>0.34342614457200005</v>
      </c>
      <c r="O59" s="415"/>
      <c r="P59" s="415"/>
      <c r="Q59" s="77"/>
    </row>
    <row r="60" spans="1:256" s="107" customFormat="1" ht="18.75" customHeight="1">
      <c r="A60" s="204"/>
      <c r="B60" s="204"/>
      <c r="C60" s="204"/>
      <c r="D60" s="204"/>
      <c r="E60" s="204"/>
      <c r="F60" s="204"/>
      <c r="G60" s="204"/>
      <c r="H60" s="222" t="s">
        <v>65</v>
      </c>
      <c r="I60" s="201" t="s">
        <v>43</v>
      </c>
      <c r="J60" s="302">
        <v>0.03</v>
      </c>
      <c r="K60" s="204"/>
      <c r="L60" s="313">
        <v>0.79700000000000004</v>
      </c>
      <c r="M60" s="217">
        <f t="shared" si="2"/>
        <v>2.7072365292000002E-2</v>
      </c>
      <c r="N60" s="415"/>
      <c r="O60" s="415"/>
      <c r="P60" s="415"/>
      <c r="Q60" s="82"/>
      <c r="IU60" s="106"/>
      <c r="IV60" s="106"/>
    </row>
    <row r="61" spans="1:256" s="106" customFormat="1" ht="18.75" customHeight="1">
      <c r="A61" s="203"/>
      <c r="B61" s="203"/>
      <c r="C61" s="301"/>
      <c r="D61" s="203"/>
      <c r="E61" s="203"/>
      <c r="F61" s="203"/>
      <c r="G61" s="203"/>
      <c r="H61" s="300" t="s">
        <v>66</v>
      </c>
      <c r="I61" s="201" t="s">
        <v>43</v>
      </c>
      <c r="J61" s="302">
        <v>2E-3</v>
      </c>
      <c r="K61" s="204"/>
      <c r="L61" s="302">
        <v>1.34</v>
      </c>
      <c r="M61" s="217">
        <f t="shared" si="2"/>
        <v>3.0344600160000005E-3</v>
      </c>
      <c r="N61" s="415"/>
      <c r="O61" s="415"/>
      <c r="P61" s="415"/>
      <c r="Q61" s="77"/>
    </row>
    <row r="62" spans="1:256" s="118" customFormat="1" ht="24.75" customHeight="1">
      <c r="A62" s="407">
        <v>14</v>
      </c>
      <c r="B62" s="417" t="s">
        <v>130</v>
      </c>
      <c r="C62" s="409" t="s">
        <v>131</v>
      </c>
      <c r="D62" s="407" t="s">
        <v>106</v>
      </c>
      <c r="E62" s="410">
        <v>7</v>
      </c>
      <c r="F62" s="217">
        <v>0.40100000000000002</v>
      </c>
      <c r="G62" s="217">
        <v>7.1000000000000004E-3</v>
      </c>
      <c r="H62" s="407" t="s">
        <v>37</v>
      </c>
      <c r="I62" s="407" t="s">
        <v>37</v>
      </c>
      <c r="J62" s="407" t="s">
        <v>37</v>
      </c>
      <c r="K62" s="407" t="s">
        <v>37</v>
      </c>
      <c r="L62" s="407" t="s">
        <v>37</v>
      </c>
      <c r="M62" s="407" t="s">
        <v>37</v>
      </c>
      <c r="N62" s="408">
        <f>F63+G63</f>
        <v>0.85352273500000009</v>
      </c>
      <c r="O62" s="408">
        <f>N62+N64</f>
        <v>5.8793131686640008</v>
      </c>
      <c r="P62" s="408">
        <f>E62*O62</f>
        <v>41.155192180648008</v>
      </c>
    </row>
    <row r="63" spans="1:256" s="118" customFormat="1" ht="24.75" customHeight="1">
      <c r="A63" s="407"/>
      <c r="B63" s="417"/>
      <c r="C63" s="409"/>
      <c r="D63" s="407"/>
      <c r="E63" s="410"/>
      <c r="F63" s="216">
        <f>F62*2.07629</f>
        <v>0.83259229000000012</v>
      </c>
      <c r="G63" s="216">
        <f>G62*2.94795</f>
        <v>2.0930445000000002E-2</v>
      </c>
      <c r="H63" s="407"/>
      <c r="I63" s="407"/>
      <c r="J63" s="407"/>
      <c r="K63" s="407"/>
      <c r="L63" s="407"/>
      <c r="M63" s="407"/>
      <c r="N63" s="408"/>
      <c r="O63" s="408"/>
      <c r="P63" s="408"/>
    </row>
    <row r="64" spans="1:256" s="118" customFormat="1" ht="16.5" customHeight="1">
      <c r="A64" s="201"/>
      <c r="B64" s="201"/>
      <c r="C64" s="207"/>
      <c r="D64" s="201"/>
      <c r="E64" s="216"/>
      <c r="F64" s="299"/>
      <c r="G64" s="299"/>
      <c r="H64" s="201" t="s">
        <v>132</v>
      </c>
      <c r="I64" s="201" t="s">
        <v>106</v>
      </c>
      <c r="J64" s="213">
        <v>1</v>
      </c>
      <c r="K64" s="201"/>
      <c r="L64" s="217">
        <v>2.9169999999999998</v>
      </c>
      <c r="M64" s="217">
        <f t="shared" ref="M64:M66" si="3">L64*J64*1.1322612</f>
        <v>3.3028059204</v>
      </c>
      <c r="N64" s="408">
        <f>M64+M65+M66</f>
        <v>5.0257904336640005</v>
      </c>
      <c r="O64" s="408"/>
      <c r="P64" s="408"/>
    </row>
    <row r="65" spans="1:256" s="118" customFormat="1" ht="16.5" customHeight="1">
      <c r="A65" s="201"/>
      <c r="B65" s="201"/>
      <c r="C65" s="207"/>
      <c r="D65" s="201"/>
      <c r="E65" s="216"/>
      <c r="F65" s="299"/>
      <c r="G65" s="299"/>
      <c r="H65" s="201" t="s">
        <v>283</v>
      </c>
      <c r="I65" s="300" t="s">
        <v>185</v>
      </c>
      <c r="J65" s="217">
        <f>5.9/100</f>
        <v>5.9000000000000004E-2</v>
      </c>
      <c r="K65" s="201"/>
      <c r="L65" s="217">
        <v>25.5</v>
      </c>
      <c r="M65" s="217">
        <f t="shared" si="3"/>
        <v>1.7034869754000004</v>
      </c>
      <c r="N65" s="408"/>
      <c r="O65" s="408"/>
      <c r="P65" s="408"/>
    </row>
    <row r="66" spans="1:256" s="118" customFormat="1" ht="16.5" customHeight="1">
      <c r="A66" s="201"/>
      <c r="B66" s="201"/>
      <c r="C66" s="207"/>
      <c r="D66" s="201"/>
      <c r="E66" s="216"/>
      <c r="F66" s="299"/>
      <c r="G66" s="299"/>
      <c r="H66" s="201" t="s">
        <v>134</v>
      </c>
      <c r="I66" s="300" t="s">
        <v>185</v>
      </c>
      <c r="J66" s="332">
        <v>5.9999999999999995E-4</v>
      </c>
      <c r="K66" s="201"/>
      <c r="L66" s="216">
        <v>28.7</v>
      </c>
      <c r="M66" s="217">
        <f t="shared" si="3"/>
        <v>1.9497537863999999E-2</v>
      </c>
      <c r="N66" s="408"/>
      <c r="O66" s="408"/>
      <c r="P66" s="408"/>
    </row>
    <row r="67" spans="1:256">
      <c r="A67" s="215"/>
      <c r="B67" s="321"/>
      <c r="C67" s="322" t="s">
        <v>44</v>
      </c>
      <c r="D67" s="323" t="s">
        <v>39</v>
      </c>
      <c r="E67" s="324"/>
      <c r="F67" s="321"/>
      <c r="G67" s="321"/>
      <c r="H67" s="325"/>
      <c r="I67" s="321"/>
      <c r="J67" s="321"/>
      <c r="K67" s="321"/>
      <c r="L67" s="321"/>
      <c r="M67" s="321"/>
      <c r="N67" s="326"/>
      <c r="O67" s="326"/>
      <c r="P67" s="327">
        <f>SUM(P13:P66)</f>
        <v>980.24983870197616</v>
      </c>
      <c r="Q67" s="88"/>
    </row>
    <row r="68" spans="1:256" s="161" customFormat="1">
      <c r="A68" s="215"/>
      <c r="B68" s="215"/>
      <c r="C68" s="322" t="s">
        <v>197</v>
      </c>
      <c r="D68" s="328" t="s">
        <v>39</v>
      </c>
      <c r="E68" s="328"/>
      <c r="F68" s="215"/>
      <c r="G68" s="215"/>
      <c r="H68" s="215"/>
      <c r="I68" s="215"/>
      <c r="J68" s="225"/>
      <c r="K68" s="225"/>
      <c r="L68" s="225"/>
      <c r="M68" s="225"/>
      <c r="N68" s="225"/>
      <c r="O68" s="225"/>
      <c r="P68" s="329">
        <f>P67*1.133</f>
        <v>1110.6230672493391</v>
      </c>
      <c r="Q68" s="93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  <c r="HL68" s="89"/>
      <c r="HM68" s="89"/>
      <c r="HN68" s="89"/>
      <c r="HO68" s="89"/>
      <c r="HP68" s="89"/>
      <c r="HQ68" s="89"/>
      <c r="HR68" s="89"/>
      <c r="HS68" s="89"/>
      <c r="HT68" s="89"/>
      <c r="HU68" s="89"/>
      <c r="HV68" s="89"/>
      <c r="HW68" s="89"/>
      <c r="HX68" s="89"/>
      <c r="HY68" s="89"/>
      <c r="HZ68" s="89"/>
      <c r="IA68" s="89"/>
      <c r="IB68" s="89"/>
      <c r="IC68" s="89"/>
      <c r="ID68" s="89"/>
      <c r="IE68" s="89"/>
      <c r="IF68" s="89"/>
      <c r="IG68" s="89"/>
      <c r="IH68" s="89"/>
      <c r="II68" s="89"/>
      <c r="IJ68" s="89"/>
      <c r="IK68" s="89"/>
      <c r="IL68" s="89"/>
      <c r="IM68" s="89"/>
      <c r="IN68" s="89"/>
      <c r="IO68" s="89"/>
      <c r="IP68" s="89"/>
      <c r="IQ68" s="89"/>
      <c r="IR68" s="89"/>
      <c r="IS68" s="89"/>
      <c r="IT68" s="89"/>
      <c r="IU68" s="89"/>
      <c r="IV68" s="89"/>
    </row>
    <row r="69" spans="1:256" s="161" customFormat="1">
      <c r="A69" s="215"/>
      <c r="B69" s="215"/>
      <c r="C69" s="322" t="s">
        <v>42</v>
      </c>
      <c r="D69" s="328" t="s">
        <v>39</v>
      </c>
      <c r="E69" s="328"/>
      <c r="F69" s="215"/>
      <c r="G69" s="215"/>
      <c r="H69" s="215"/>
      <c r="I69" s="215"/>
      <c r="J69" s="225"/>
      <c r="K69" s="225"/>
      <c r="L69" s="225"/>
      <c r="M69" s="225"/>
      <c r="N69" s="225"/>
      <c r="O69" s="225"/>
      <c r="P69" s="329">
        <f>P68*1.11</f>
        <v>1232.7916046467665</v>
      </c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  <c r="HL69" s="89"/>
      <c r="HM69" s="89"/>
      <c r="HN69" s="89"/>
      <c r="HO69" s="89"/>
      <c r="HP69" s="89"/>
      <c r="HQ69" s="89"/>
      <c r="HR69" s="89"/>
      <c r="HS69" s="89"/>
      <c r="HT69" s="89"/>
      <c r="HU69" s="89"/>
      <c r="HV69" s="89"/>
      <c r="HW69" s="89"/>
      <c r="HX69" s="89"/>
      <c r="HY69" s="89"/>
      <c r="HZ69" s="89"/>
      <c r="IA69" s="89"/>
      <c r="IB69" s="89"/>
      <c r="IC69" s="89"/>
      <c r="ID69" s="89"/>
      <c r="IE69" s="89"/>
      <c r="IF69" s="89"/>
      <c r="IG69" s="89"/>
      <c r="IH69" s="89"/>
      <c r="II69" s="89"/>
      <c r="IJ69" s="89"/>
      <c r="IK69" s="89"/>
      <c r="IL69" s="89"/>
      <c r="IM69" s="89"/>
      <c r="IN69" s="89"/>
      <c r="IO69" s="89"/>
      <c r="IP69" s="89"/>
      <c r="IQ69" s="89"/>
      <c r="IR69" s="89"/>
      <c r="IS69" s="89"/>
      <c r="IT69" s="89"/>
      <c r="IU69" s="89"/>
      <c r="IV69" s="89"/>
    </row>
    <row r="70" spans="1:256" s="93" customFormat="1">
      <c r="A70" s="424"/>
      <c r="B70" s="425"/>
      <c r="C70" s="425"/>
      <c r="D70" s="425"/>
      <c r="E70" s="425"/>
      <c r="F70" s="425"/>
      <c r="G70" s="425"/>
      <c r="H70" s="425"/>
      <c r="I70" s="425"/>
      <c r="J70" s="425"/>
      <c r="K70" s="425"/>
      <c r="L70" s="425"/>
      <c r="M70" s="425"/>
      <c r="N70" s="425"/>
      <c r="O70" s="425"/>
      <c r="P70" s="425"/>
      <c r="Q70" s="89"/>
    </row>
    <row r="73" spans="1:256">
      <c r="C73" s="94" t="s">
        <v>178</v>
      </c>
      <c r="F73" s="89" t="s">
        <v>177</v>
      </c>
    </row>
    <row r="75" spans="1:256" ht="15" customHeight="1"/>
  </sheetData>
  <mergeCells count="201">
    <mergeCell ref="N64:N66"/>
    <mergeCell ref="A70:P70"/>
    <mergeCell ref="P57:P61"/>
    <mergeCell ref="N59:N61"/>
    <mergeCell ref="A62:A63"/>
    <mergeCell ref="B62:B63"/>
    <mergeCell ref="C62:C63"/>
    <mergeCell ref="D62:D63"/>
    <mergeCell ref="E62:E63"/>
    <mergeCell ref="H62:H63"/>
    <mergeCell ref="I62:I63"/>
    <mergeCell ref="J62:J63"/>
    <mergeCell ref="K62:K63"/>
    <mergeCell ref="L62:L63"/>
    <mergeCell ref="M62:M63"/>
    <mergeCell ref="N62:N63"/>
    <mergeCell ref="O62:O66"/>
    <mergeCell ref="P62:P66"/>
    <mergeCell ref="I53:I54"/>
    <mergeCell ref="J53:J54"/>
    <mergeCell ref="K53:K54"/>
    <mergeCell ref="D50:D51"/>
    <mergeCell ref="E50:E51"/>
    <mergeCell ref="O53:O56"/>
    <mergeCell ref="P53:P56"/>
    <mergeCell ref="N55:N56"/>
    <mergeCell ref="A57:A58"/>
    <mergeCell ref="B57:B58"/>
    <mergeCell ref="C57:C58"/>
    <mergeCell ref="D57:D58"/>
    <mergeCell ref="E57:E58"/>
    <mergeCell ref="H57:H58"/>
    <mergeCell ref="I57:I58"/>
    <mergeCell ref="J57:J58"/>
    <mergeCell ref="K57:K58"/>
    <mergeCell ref="L57:L58"/>
    <mergeCell ref="M57:M58"/>
    <mergeCell ref="N57:N58"/>
    <mergeCell ref="O57:O61"/>
    <mergeCell ref="L53:L54"/>
    <mergeCell ref="M53:M54"/>
    <mergeCell ref="N53:N54"/>
    <mergeCell ref="A50:A51"/>
    <mergeCell ref="B50:B51"/>
    <mergeCell ref="C50:C51"/>
    <mergeCell ref="A53:A54"/>
    <mergeCell ref="B53:B54"/>
    <mergeCell ref="C53:C54"/>
    <mergeCell ref="D53:D54"/>
    <mergeCell ref="E53:E54"/>
    <mergeCell ref="H53:H54"/>
    <mergeCell ref="M50:M51"/>
    <mergeCell ref="N50:N51"/>
    <mergeCell ref="O50:O52"/>
    <mergeCell ref="P50:P52"/>
    <mergeCell ref="A45:A46"/>
    <mergeCell ref="B45:B46"/>
    <mergeCell ref="C45:C46"/>
    <mergeCell ref="D45:D46"/>
    <mergeCell ref="E45:E46"/>
    <mergeCell ref="M45:M46"/>
    <mergeCell ref="N45:N46"/>
    <mergeCell ref="O45:O49"/>
    <mergeCell ref="P45:P49"/>
    <mergeCell ref="N47:N49"/>
    <mergeCell ref="H45:H46"/>
    <mergeCell ref="I45:I46"/>
    <mergeCell ref="J45:J46"/>
    <mergeCell ref="K45:K46"/>
    <mergeCell ref="L45:L46"/>
    <mergeCell ref="H50:H51"/>
    <mergeCell ref="I50:I51"/>
    <mergeCell ref="J50:J51"/>
    <mergeCell ref="K50:K51"/>
    <mergeCell ref="L50:L51"/>
    <mergeCell ref="I39:I40"/>
    <mergeCell ref="J39:J40"/>
    <mergeCell ref="K39:K40"/>
    <mergeCell ref="D36:D37"/>
    <mergeCell ref="E36:E37"/>
    <mergeCell ref="O39:O41"/>
    <mergeCell ref="P39:P41"/>
    <mergeCell ref="A42:A43"/>
    <mergeCell ref="B42:B43"/>
    <mergeCell ref="C42:C43"/>
    <mergeCell ref="D42:D43"/>
    <mergeCell ref="E42:E43"/>
    <mergeCell ref="H42:H43"/>
    <mergeCell ref="I42:I43"/>
    <mergeCell ref="J42:J43"/>
    <mergeCell ref="K42:K43"/>
    <mergeCell ref="L42:L43"/>
    <mergeCell ref="M42:M43"/>
    <mergeCell ref="N42:N43"/>
    <mergeCell ref="O42:O44"/>
    <mergeCell ref="P42:P44"/>
    <mergeCell ref="L39:L40"/>
    <mergeCell ref="M39:M40"/>
    <mergeCell ref="N39:N40"/>
    <mergeCell ref="A36:A37"/>
    <mergeCell ref="B36:B37"/>
    <mergeCell ref="C36:C37"/>
    <mergeCell ref="A39:A40"/>
    <mergeCell ref="B39:B40"/>
    <mergeCell ref="C39:C40"/>
    <mergeCell ref="D39:D40"/>
    <mergeCell ref="E39:E40"/>
    <mergeCell ref="H39:H40"/>
    <mergeCell ref="A32:A33"/>
    <mergeCell ref="B32:B33"/>
    <mergeCell ref="C32:C33"/>
    <mergeCell ref="D32:D33"/>
    <mergeCell ref="E32:E33"/>
    <mergeCell ref="M32:M33"/>
    <mergeCell ref="N32:N33"/>
    <mergeCell ref="O32:O35"/>
    <mergeCell ref="P32:P35"/>
    <mergeCell ref="N34:N35"/>
    <mergeCell ref="H32:H33"/>
    <mergeCell ref="I32:I33"/>
    <mergeCell ref="J32:J33"/>
    <mergeCell ref="K32:K33"/>
    <mergeCell ref="L32:L33"/>
    <mergeCell ref="O27:O31"/>
    <mergeCell ref="P27:P31"/>
    <mergeCell ref="N29:N31"/>
    <mergeCell ref="H27:H28"/>
    <mergeCell ref="I27:I28"/>
    <mergeCell ref="J27:J28"/>
    <mergeCell ref="K27:K28"/>
    <mergeCell ref="L27:L28"/>
    <mergeCell ref="M36:M37"/>
    <mergeCell ref="N36:N37"/>
    <mergeCell ref="O36:O38"/>
    <mergeCell ref="P36:P38"/>
    <mergeCell ref="H36:H37"/>
    <mergeCell ref="I36:I37"/>
    <mergeCell ref="J36:J37"/>
    <mergeCell ref="K36:K37"/>
    <mergeCell ref="L36:L37"/>
    <mergeCell ref="A27:A28"/>
    <mergeCell ref="B27:B28"/>
    <mergeCell ref="C27:C28"/>
    <mergeCell ref="D27:D28"/>
    <mergeCell ref="E27:E28"/>
    <mergeCell ref="P21:P23"/>
    <mergeCell ref="A24:A25"/>
    <mergeCell ref="B24:B25"/>
    <mergeCell ref="C24:C25"/>
    <mergeCell ref="D24:D25"/>
    <mergeCell ref="E24:E25"/>
    <mergeCell ref="K24:K25"/>
    <mergeCell ref="L24:L25"/>
    <mergeCell ref="M24:M25"/>
    <mergeCell ref="N24:N25"/>
    <mergeCell ref="O24:O26"/>
    <mergeCell ref="P24:P26"/>
    <mergeCell ref="K21:K22"/>
    <mergeCell ref="L21:L22"/>
    <mergeCell ref="M21:M22"/>
    <mergeCell ref="N21:N22"/>
    <mergeCell ref="O21:O23"/>
    <mergeCell ref="M27:M28"/>
    <mergeCell ref="N27:N28"/>
    <mergeCell ref="E8:F8"/>
    <mergeCell ref="F10:F11"/>
    <mergeCell ref="G10:G11"/>
    <mergeCell ref="H10:M10"/>
    <mergeCell ref="O13:O17"/>
    <mergeCell ref="P13:P17"/>
    <mergeCell ref="N15:N17"/>
    <mergeCell ref="K18:K19"/>
    <mergeCell ref="L18:L19"/>
    <mergeCell ref="M18:M19"/>
    <mergeCell ref="N18:N19"/>
    <mergeCell ref="O18:O20"/>
    <mergeCell ref="P18:P20"/>
    <mergeCell ref="A10:A11"/>
    <mergeCell ref="B10:B11"/>
    <mergeCell ref="C10:C11"/>
    <mergeCell ref="D10:D11"/>
    <mergeCell ref="E10:E11"/>
    <mergeCell ref="A1:P1"/>
    <mergeCell ref="A3:P3"/>
    <mergeCell ref="A13:A14"/>
    <mergeCell ref="B13:B14"/>
    <mergeCell ref="C13:C14"/>
    <mergeCell ref="D13:D14"/>
    <mergeCell ref="E13:E14"/>
    <mergeCell ref="H13:H14"/>
    <mergeCell ref="I13:I14"/>
    <mergeCell ref="J13:J14"/>
    <mergeCell ref="K13:K14"/>
    <mergeCell ref="L13:L14"/>
    <mergeCell ref="M13:M14"/>
    <mergeCell ref="N13:N14"/>
    <mergeCell ref="N10:N11"/>
    <mergeCell ref="O10:O11"/>
    <mergeCell ref="P10:P11"/>
    <mergeCell ref="G5:H5"/>
    <mergeCell ref="E7:F7"/>
  </mergeCells>
  <printOptions horizontalCentered="1"/>
  <pageMargins left="0.11811023622047245" right="0.11811023622047245" top="0.81" bottom="0.6" header="0.56000000000000005" footer="0.7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</sheetPr>
  <dimension ref="A1:AC26"/>
  <sheetViews>
    <sheetView topLeftCell="A4" zoomScaleSheetLayoutView="80" workbookViewId="0">
      <selection activeCell="A11" sqref="A11:F12"/>
    </sheetView>
  </sheetViews>
  <sheetFormatPr defaultColWidth="9.140625" defaultRowHeight="12.75"/>
  <cols>
    <col min="1" max="1" width="4.85546875" style="161" customWidth="1"/>
    <col min="2" max="2" width="50.42578125" style="94" customWidth="1"/>
    <col min="3" max="3" width="9.5703125" style="214" customWidth="1"/>
    <col min="4" max="4" width="10.7109375" style="214" customWidth="1"/>
    <col min="5" max="5" width="11.5703125" style="214" customWidth="1"/>
    <col min="6" max="6" width="12.28515625" style="214" customWidth="1"/>
    <col min="7" max="7" width="10.5703125" style="89" bestFit="1" customWidth="1"/>
    <col min="8" max="16384" width="9.140625" style="89"/>
  </cols>
  <sheetData>
    <row r="1" spans="1:29" s="161" customFormat="1" ht="8.25" customHeight="1">
      <c r="A1" s="281"/>
      <c r="B1" s="281"/>
      <c r="C1" s="281"/>
      <c r="D1" s="281"/>
      <c r="E1" s="281"/>
    </row>
    <row r="2" spans="1:29" s="30" customFormat="1" ht="25.5" customHeight="1">
      <c r="A2" s="186"/>
      <c r="B2" s="187"/>
      <c r="C2" s="209"/>
      <c r="D2" s="188"/>
      <c r="E2" s="188"/>
      <c r="F2" s="283" t="s">
        <v>206</v>
      </c>
      <c r="G2" s="190"/>
    </row>
    <row r="3" spans="1:29" s="30" customFormat="1" ht="20.25" customHeight="1">
      <c r="A3" s="186"/>
      <c r="C3" s="209"/>
      <c r="D3" s="188"/>
      <c r="E3" s="188"/>
      <c r="F3" s="188" t="s">
        <v>207</v>
      </c>
      <c r="G3" s="188"/>
    </row>
    <row r="4" spans="1:29" s="30" customFormat="1" ht="21.75" customHeight="1">
      <c r="A4" s="186"/>
      <c r="B4" s="187"/>
      <c r="C4" s="210"/>
      <c r="D4" s="392" t="s">
        <v>208</v>
      </c>
      <c r="E4" s="392"/>
      <c r="F4" s="392"/>
      <c r="G4" s="191"/>
    </row>
    <row r="5" spans="1:29" s="30" customFormat="1" ht="22.5" customHeight="1">
      <c r="A5" s="186"/>
      <c r="B5" s="192"/>
      <c r="C5" s="209"/>
      <c r="D5" s="193" t="s">
        <v>209</v>
      </c>
      <c r="E5" s="194"/>
      <c r="F5" s="194" t="s">
        <v>210</v>
      </c>
      <c r="G5" s="190"/>
    </row>
    <row r="6" spans="1:29" s="30" customFormat="1" ht="24.75" customHeight="1">
      <c r="A6" s="186"/>
      <c r="B6" s="195"/>
      <c r="C6" s="212"/>
      <c r="D6" s="212"/>
      <c r="E6" s="212"/>
      <c r="F6" s="186"/>
    </row>
    <row r="7" spans="1:29" s="30" customFormat="1" ht="57.75" customHeight="1">
      <c r="A7" s="387" t="str">
        <f>+'[1]Am-5-5'!A4:H4</f>
        <v>ù.ºñ¨³Ý, ²ñ³µÏÇñ í³ñã³Ï³Ý ßñç³ÝÇ ÎáÙÇï³ë ÷ող.  թիվ  9/1 ¨ ì³Õ³ñßÛ³Ý ÷áÕ.19/1 շենք»ñի µ³Ï³ÛÇÝ ï³ñ³ÍùÇ ¨ Ë³Õ³Ññ³å³ñ³ÏÇ ÁÝÃ³óÇÏ í»ñ³Ýáñá·áõÙ</v>
      </c>
      <c r="B7" s="387"/>
      <c r="C7" s="387"/>
      <c r="D7" s="387"/>
      <c r="E7" s="387"/>
      <c r="F7" s="387"/>
      <c r="G7" s="196"/>
      <c r="H7" s="196"/>
      <c r="I7" s="196"/>
      <c r="J7" s="196"/>
      <c r="M7" s="196"/>
      <c r="N7" s="196"/>
      <c r="O7" s="196"/>
      <c r="P7" s="196"/>
    </row>
    <row r="8" spans="1:29" s="30" customFormat="1" ht="25.5" customHeight="1">
      <c r="A8" s="426" t="s">
        <v>211</v>
      </c>
      <c r="B8" s="426"/>
      <c r="C8" s="426"/>
      <c r="D8" s="426"/>
      <c r="E8" s="426"/>
      <c r="F8" s="426"/>
    </row>
    <row r="9" spans="1:29" s="165" customFormat="1">
      <c r="A9" s="163"/>
      <c r="B9" s="167"/>
      <c r="C9" s="163"/>
      <c r="D9" s="163"/>
      <c r="E9" s="163"/>
      <c r="F9" s="163"/>
    </row>
    <row r="10" spans="1:29" s="9" customFormat="1">
      <c r="A10" s="18"/>
      <c r="B10" s="282"/>
      <c r="C10" s="18"/>
      <c r="D10" s="18"/>
      <c r="E10" s="18"/>
      <c r="F10" s="219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</row>
    <row r="11" spans="1:29" s="30" customFormat="1" ht="14.25">
      <c r="A11" s="427" t="s">
        <v>212</v>
      </c>
      <c r="B11" s="429" t="s">
        <v>26</v>
      </c>
      <c r="C11" s="431" t="s">
        <v>213</v>
      </c>
      <c r="D11" s="433" t="s">
        <v>214</v>
      </c>
      <c r="E11" s="435" t="s">
        <v>271</v>
      </c>
      <c r="F11" s="436"/>
    </row>
    <row r="12" spans="1:29" s="30" customFormat="1" ht="28.5">
      <c r="A12" s="428"/>
      <c r="B12" s="430"/>
      <c r="C12" s="432"/>
      <c r="D12" s="434"/>
      <c r="E12" s="198" t="s">
        <v>215</v>
      </c>
      <c r="F12" s="198" t="s">
        <v>216</v>
      </c>
    </row>
    <row r="13" spans="1:29" s="77" customFormat="1" ht="18" customHeight="1">
      <c r="A13" s="201">
        <v>1</v>
      </c>
      <c r="B13" s="202" t="s">
        <v>104</v>
      </c>
      <c r="C13" s="201" t="s">
        <v>106</v>
      </c>
      <c r="D13" s="216">
        <v>76</v>
      </c>
      <c r="E13" s="216"/>
      <c r="F13" s="222"/>
    </row>
    <row r="14" spans="1:29" s="77" customFormat="1" ht="18" customHeight="1">
      <c r="A14" s="201">
        <v>2</v>
      </c>
      <c r="B14" s="202" t="s">
        <v>181</v>
      </c>
      <c r="C14" s="201" t="s">
        <v>106</v>
      </c>
      <c r="D14" s="216">
        <v>63</v>
      </c>
      <c r="E14" s="216"/>
      <c r="F14" s="222"/>
    </row>
    <row r="15" spans="1:29" s="77" customFormat="1" ht="18" customHeight="1">
      <c r="A15" s="201">
        <v>3</v>
      </c>
      <c r="B15" s="202" t="s">
        <v>182</v>
      </c>
      <c r="C15" s="201" t="s">
        <v>106</v>
      </c>
      <c r="D15" s="216">
        <v>186</v>
      </c>
      <c r="E15" s="216"/>
      <c r="F15" s="222"/>
    </row>
    <row r="16" spans="1:29" s="77" customFormat="1" ht="36.75" customHeight="1">
      <c r="A16" s="201">
        <v>4</v>
      </c>
      <c r="B16" s="202" t="s">
        <v>188</v>
      </c>
      <c r="C16" s="201" t="s">
        <v>185</v>
      </c>
      <c r="D16" s="216">
        <v>0.5</v>
      </c>
      <c r="E16" s="216"/>
      <c r="F16" s="222"/>
    </row>
    <row r="17" spans="1:6" s="77" customFormat="1" ht="22.15" customHeight="1">
      <c r="A17" s="201">
        <v>5</v>
      </c>
      <c r="B17" s="202" t="s">
        <v>138</v>
      </c>
      <c r="C17" s="201" t="s">
        <v>195</v>
      </c>
      <c r="D17" s="216">
        <v>68.400000000000006</v>
      </c>
      <c r="E17" s="216"/>
      <c r="F17" s="222"/>
    </row>
    <row r="18" spans="1:6" s="77" customFormat="1" ht="22.15" customHeight="1">
      <c r="A18" s="201">
        <v>6</v>
      </c>
      <c r="B18" s="202" t="s">
        <v>274</v>
      </c>
      <c r="C18" s="201" t="s">
        <v>106</v>
      </c>
      <c r="D18" s="216">
        <v>20</v>
      </c>
      <c r="E18" s="216"/>
      <c r="F18" s="222"/>
    </row>
    <row r="19" spans="1:6" s="77" customFormat="1" ht="22.15" customHeight="1">
      <c r="A19" s="201">
        <v>7</v>
      </c>
      <c r="B19" s="202" t="s">
        <v>277</v>
      </c>
      <c r="C19" s="201" t="s">
        <v>106</v>
      </c>
      <c r="D19" s="216">
        <v>38</v>
      </c>
      <c r="E19" s="216"/>
      <c r="F19" s="222"/>
    </row>
    <row r="20" spans="1:6" s="77" customFormat="1" ht="22.15" customHeight="1">
      <c r="A20" s="201">
        <v>8</v>
      </c>
      <c r="B20" s="202" t="s">
        <v>181</v>
      </c>
      <c r="C20" s="201" t="s">
        <v>106</v>
      </c>
      <c r="D20" s="216">
        <v>177</v>
      </c>
      <c r="E20" s="216"/>
      <c r="F20" s="222"/>
    </row>
    <row r="21" spans="1:6" s="77" customFormat="1" ht="36.75" customHeight="1">
      <c r="A21" s="201">
        <v>9</v>
      </c>
      <c r="B21" s="202" t="s">
        <v>278</v>
      </c>
      <c r="C21" s="201" t="s">
        <v>279</v>
      </c>
      <c r="D21" s="216">
        <v>0.11</v>
      </c>
      <c r="E21" s="216"/>
      <c r="F21" s="222"/>
    </row>
    <row r="22" spans="1:6" s="77" customFormat="1" ht="18" customHeight="1">
      <c r="A22" s="201">
        <v>10</v>
      </c>
      <c r="B22" s="202" t="s">
        <v>138</v>
      </c>
      <c r="C22" s="201" t="s">
        <v>195</v>
      </c>
      <c r="D22" s="216">
        <v>49.6</v>
      </c>
      <c r="E22" s="216"/>
      <c r="F22" s="222"/>
    </row>
    <row r="23" spans="1:6" s="77" customFormat="1" ht="18" customHeight="1">
      <c r="A23" s="201">
        <v>11</v>
      </c>
      <c r="B23" s="202" t="s">
        <v>282</v>
      </c>
      <c r="C23" s="201" t="s">
        <v>267</v>
      </c>
      <c r="D23" s="216">
        <v>20</v>
      </c>
      <c r="E23" s="216"/>
      <c r="F23" s="222"/>
    </row>
    <row r="24" spans="1:6" s="77" customFormat="1" ht="18" customHeight="1">
      <c r="A24" s="201">
        <v>12</v>
      </c>
      <c r="B24" s="202" t="s">
        <v>151</v>
      </c>
      <c r="C24" s="201" t="s">
        <v>114</v>
      </c>
      <c r="D24" s="216">
        <f>0.04*2</f>
        <v>0.08</v>
      </c>
      <c r="E24" s="216"/>
      <c r="F24" s="222"/>
    </row>
    <row r="25" spans="1:6" s="77" customFormat="1" ht="36.75" customHeight="1">
      <c r="A25" s="201">
        <v>13</v>
      </c>
      <c r="B25" s="202" t="s">
        <v>152</v>
      </c>
      <c r="C25" s="201" t="s">
        <v>195</v>
      </c>
      <c r="D25" s="216">
        <v>20</v>
      </c>
      <c r="E25" s="216"/>
      <c r="F25" s="222"/>
    </row>
    <row r="26" spans="1:6" s="77" customFormat="1" ht="36.75" customHeight="1">
      <c r="A26" s="201">
        <v>14</v>
      </c>
      <c r="B26" s="202" t="s">
        <v>131</v>
      </c>
      <c r="C26" s="201" t="s">
        <v>106</v>
      </c>
      <c r="D26" s="216">
        <v>7</v>
      </c>
      <c r="E26" s="216"/>
      <c r="F26" s="222"/>
    </row>
  </sheetData>
  <mergeCells count="8">
    <mergeCell ref="D4:F4"/>
    <mergeCell ref="A7:F7"/>
    <mergeCell ref="A8:F8"/>
    <mergeCell ref="A11:A12"/>
    <mergeCell ref="B11:B12"/>
    <mergeCell ref="C11:C12"/>
    <mergeCell ref="D11:D12"/>
    <mergeCell ref="E11:F11"/>
  </mergeCells>
  <printOptions horizontalCentered="1"/>
  <pageMargins left="0.19685039370078741" right="0.11811023622047245" top="0.9055118110236221" bottom="0.43307086614173229" header="0.51181102362204722" footer="0.74803149606299213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2:H93"/>
  <sheetViews>
    <sheetView topLeftCell="A10" zoomScaleSheetLayoutView="100" workbookViewId="0">
      <selection activeCell="D39" sqref="D39:H40"/>
    </sheetView>
  </sheetViews>
  <sheetFormatPr defaultColWidth="9.140625" defaultRowHeight="12.75"/>
  <cols>
    <col min="1" max="1" width="6.28515625" style="9" customWidth="1"/>
    <col min="2" max="2" width="14.42578125" style="9" customWidth="1"/>
    <col min="3" max="3" width="41" style="9" customWidth="1"/>
    <col min="4" max="8" width="16" style="9" customWidth="1"/>
    <col min="9" max="16384" width="9.140625" style="9"/>
  </cols>
  <sheetData>
    <row r="2" spans="1:8" s="18" customFormat="1">
      <c r="A2" s="398" t="s">
        <v>245</v>
      </c>
      <c r="B2" s="398"/>
      <c r="C2" s="398"/>
      <c r="D2" s="398"/>
      <c r="E2" s="398"/>
      <c r="F2" s="398"/>
      <c r="G2" s="398"/>
      <c r="H2" s="398"/>
    </row>
    <row r="3" spans="1:8" s="18" customFormat="1">
      <c r="A3" s="95"/>
      <c r="B3" s="95"/>
      <c r="C3" s="95"/>
      <c r="D3" s="95"/>
      <c r="E3" s="95"/>
      <c r="F3" s="95"/>
      <c r="G3" s="95"/>
      <c r="H3" s="95"/>
    </row>
    <row r="4" spans="1:8" s="18" customFormat="1">
      <c r="A4" s="369" t="s">
        <v>246</v>
      </c>
      <c r="B4" s="369"/>
      <c r="C4" s="369"/>
      <c r="D4" s="369"/>
      <c r="E4" s="369"/>
      <c r="F4" s="369"/>
      <c r="G4" s="369"/>
      <c r="H4" s="369"/>
    </row>
    <row r="5" spans="1:8" s="18" customFormat="1">
      <c r="A5" s="59"/>
      <c r="B5" s="59"/>
      <c r="C5" s="59"/>
      <c r="D5" s="59"/>
      <c r="E5" s="59"/>
      <c r="F5" s="59"/>
      <c r="G5" s="59"/>
      <c r="H5" s="59"/>
    </row>
    <row r="6" spans="1:8" s="18" customFormat="1">
      <c r="A6" s="9"/>
      <c r="B6" s="9"/>
      <c r="C6" s="9"/>
      <c r="D6" s="9"/>
      <c r="E6" s="9"/>
      <c r="F6" s="9"/>
      <c r="G6" s="9"/>
      <c r="H6" s="9"/>
    </row>
    <row r="7" spans="1:8" s="18" customFormat="1">
      <c r="A7" s="399"/>
      <c r="B7" s="399"/>
      <c r="C7" s="399"/>
      <c r="D7" s="371" t="s">
        <v>8</v>
      </c>
      <c r="E7" s="371"/>
      <c r="F7" s="371"/>
      <c r="G7" s="96">
        <f>H43</f>
        <v>331.49702346012702</v>
      </c>
      <c r="H7" s="18" t="s">
        <v>41</v>
      </c>
    </row>
    <row r="8" spans="1:8" s="18" customFormat="1">
      <c r="A8" s="16"/>
      <c r="B8" s="400"/>
      <c r="C8" s="400"/>
      <c r="G8" s="401" t="s">
        <v>217</v>
      </c>
      <c r="H8" s="401"/>
    </row>
    <row r="9" spans="1:8" s="95" customFormat="1" ht="19.5" customHeight="1">
      <c r="A9" s="365" t="s">
        <v>0</v>
      </c>
      <c r="B9" s="365" t="s">
        <v>9</v>
      </c>
      <c r="C9" s="365" t="s">
        <v>10</v>
      </c>
      <c r="D9" s="367" t="s">
        <v>1</v>
      </c>
      <c r="E9" s="368"/>
      <c r="F9" s="368"/>
      <c r="G9" s="368"/>
      <c r="H9" s="365" t="s">
        <v>11</v>
      </c>
    </row>
    <row r="10" spans="1:8" s="95" customFormat="1" ht="36" customHeight="1">
      <c r="A10" s="366"/>
      <c r="B10" s="366"/>
      <c r="C10" s="366"/>
      <c r="D10" s="64" t="s">
        <v>2</v>
      </c>
      <c r="E10" s="64" t="s">
        <v>3</v>
      </c>
      <c r="F10" s="64" t="s">
        <v>4</v>
      </c>
      <c r="G10" s="64" t="s">
        <v>5</v>
      </c>
      <c r="H10" s="366"/>
    </row>
    <row r="11" spans="1:8" s="95" customFormat="1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8" s="61" customFormat="1">
      <c r="A12" s="66"/>
      <c r="B12" s="355" t="s">
        <v>12</v>
      </c>
      <c r="C12" s="356"/>
      <c r="D12" s="356"/>
      <c r="E12" s="356"/>
      <c r="F12" s="356"/>
      <c r="G12" s="357"/>
      <c r="H12" s="66"/>
    </row>
    <row r="13" spans="1:8" s="61" customFormat="1" ht="18.75" customHeight="1">
      <c r="A13" s="344">
        <v>1</v>
      </c>
      <c r="B13" s="363" t="s">
        <v>45</v>
      </c>
      <c r="C13" s="348" t="s">
        <v>58</v>
      </c>
      <c r="D13" s="350">
        <f>'5-7'!P48</f>
        <v>268.29980847359673</v>
      </c>
      <c r="E13" s="350">
        <v>0</v>
      </c>
      <c r="F13" s="350">
        <v>0</v>
      </c>
      <c r="G13" s="350">
        <v>0</v>
      </c>
      <c r="H13" s="350">
        <f>SUM(D13:G13)</f>
        <v>268.29980847359673</v>
      </c>
    </row>
    <row r="14" spans="1:8" s="61" customFormat="1" ht="18.75" customHeight="1">
      <c r="A14" s="345"/>
      <c r="B14" s="364"/>
      <c r="C14" s="349"/>
      <c r="D14" s="351"/>
      <c r="E14" s="351"/>
      <c r="F14" s="351"/>
      <c r="G14" s="351"/>
      <c r="H14" s="351"/>
    </row>
    <row r="15" spans="1:8" s="61" customFormat="1">
      <c r="A15" s="64"/>
      <c r="B15" s="64"/>
      <c r="C15" s="67" t="s">
        <v>46</v>
      </c>
      <c r="D15" s="68">
        <f>SUM(D13:D14)</f>
        <v>268.29980847359673</v>
      </c>
      <c r="E15" s="69">
        <f>SUM(E13:E14)</f>
        <v>0</v>
      </c>
      <c r="F15" s="69">
        <f>SUM(F13:F14)</f>
        <v>0</v>
      </c>
      <c r="G15" s="69">
        <f>SUM(G13:G14)</f>
        <v>0</v>
      </c>
      <c r="H15" s="68">
        <f>SUM(H13:H14)</f>
        <v>268.29980847359673</v>
      </c>
    </row>
    <row r="16" spans="1:8" s="61" customFormat="1">
      <c r="A16" s="64"/>
      <c r="B16" s="64"/>
      <c r="C16" s="67" t="s">
        <v>47</v>
      </c>
      <c r="D16" s="68">
        <f>D15</f>
        <v>268.29980847359673</v>
      </c>
      <c r="E16" s="69">
        <f>E15</f>
        <v>0</v>
      </c>
      <c r="F16" s="69">
        <f>F15</f>
        <v>0</v>
      </c>
      <c r="G16" s="69">
        <f>G15</f>
        <v>0</v>
      </c>
      <c r="H16" s="68">
        <f>H15</f>
        <v>268.29980847359673</v>
      </c>
    </row>
    <row r="17" spans="1:8" s="61" customFormat="1">
      <c r="A17" s="66"/>
      <c r="B17" s="355" t="s">
        <v>48</v>
      </c>
      <c r="C17" s="356"/>
      <c r="D17" s="356"/>
      <c r="E17" s="356"/>
      <c r="F17" s="356"/>
      <c r="G17" s="357"/>
      <c r="H17" s="66"/>
    </row>
    <row r="18" spans="1:8" s="61" customFormat="1">
      <c r="A18" s="344">
        <v>2</v>
      </c>
      <c r="B18" s="358">
        <f>1*0.5%</f>
        <v>5.0000000000000001E-3</v>
      </c>
      <c r="C18" s="348" t="s">
        <v>49</v>
      </c>
      <c r="D18" s="350">
        <f>D16*0.5/100</f>
        <v>1.3414990423679836</v>
      </c>
      <c r="E18" s="352">
        <f>E16*0.75/100</f>
        <v>0</v>
      </c>
      <c r="F18" s="352" t="s">
        <v>6</v>
      </c>
      <c r="G18" s="352" t="s">
        <v>6</v>
      </c>
      <c r="H18" s="350">
        <f>SUM(D18:G18)</f>
        <v>1.3414990423679836</v>
      </c>
    </row>
    <row r="19" spans="1:8" s="61" customFormat="1">
      <c r="A19" s="345"/>
      <c r="B19" s="359"/>
      <c r="C19" s="349"/>
      <c r="D19" s="351"/>
      <c r="E19" s="353"/>
      <c r="F19" s="353"/>
      <c r="G19" s="353"/>
      <c r="H19" s="351"/>
    </row>
    <row r="20" spans="1:8" s="61" customFormat="1">
      <c r="A20" s="64"/>
      <c r="B20" s="64"/>
      <c r="C20" s="67" t="s">
        <v>13</v>
      </c>
      <c r="D20" s="68">
        <f>SUM(D18)</f>
        <v>1.3414990423679836</v>
      </c>
      <c r="E20" s="69">
        <f>SUM(E18)</f>
        <v>0</v>
      </c>
      <c r="F20" s="69">
        <f>SUM(F18)</f>
        <v>0</v>
      </c>
      <c r="G20" s="69">
        <f>SUM(G18)</f>
        <v>0</v>
      </c>
      <c r="H20" s="68">
        <f>SUM(H18)</f>
        <v>1.3414990423679836</v>
      </c>
    </row>
    <row r="21" spans="1:8" s="61" customFormat="1">
      <c r="A21" s="64"/>
      <c r="B21" s="64"/>
      <c r="C21" s="67" t="s">
        <v>14</v>
      </c>
      <c r="D21" s="68">
        <f>D20+D16</f>
        <v>269.64130751596468</v>
      </c>
      <c r="E21" s="69">
        <f>E20+E16</f>
        <v>0</v>
      </c>
      <c r="F21" s="69">
        <f>F20+F16</f>
        <v>0</v>
      </c>
      <c r="G21" s="69">
        <f>G20+G16</f>
        <v>0</v>
      </c>
      <c r="H21" s="68">
        <f>H20+H16</f>
        <v>269.64130751596468</v>
      </c>
    </row>
    <row r="22" spans="1:8" s="61" customFormat="1">
      <c r="A22" s="66"/>
      <c r="B22" s="355" t="s">
        <v>50</v>
      </c>
      <c r="C22" s="356"/>
      <c r="D22" s="356"/>
      <c r="E22" s="356"/>
      <c r="F22" s="356"/>
      <c r="G22" s="357"/>
      <c r="H22" s="66"/>
    </row>
    <row r="23" spans="1:8" s="61" customFormat="1">
      <c r="A23" s="344">
        <v>3</v>
      </c>
      <c r="B23" s="358">
        <f>0.6*0.5%</f>
        <v>3.0000000000000001E-3</v>
      </c>
      <c r="C23" s="348" t="s">
        <v>15</v>
      </c>
      <c r="D23" s="350">
        <f>D21*0.3/100</f>
        <v>0.80892392254789403</v>
      </c>
      <c r="E23" s="352">
        <f>E21*0.4/100</f>
        <v>0</v>
      </c>
      <c r="F23" s="352" t="s">
        <v>7</v>
      </c>
      <c r="G23" s="352" t="s">
        <v>7</v>
      </c>
      <c r="H23" s="350">
        <f>SUM(D23:G23)</f>
        <v>0.80892392254789403</v>
      </c>
    </row>
    <row r="24" spans="1:8" s="61" customFormat="1">
      <c r="A24" s="345"/>
      <c r="B24" s="359"/>
      <c r="C24" s="349"/>
      <c r="D24" s="351"/>
      <c r="E24" s="353"/>
      <c r="F24" s="353"/>
      <c r="G24" s="353"/>
      <c r="H24" s="351"/>
    </row>
    <row r="25" spans="1:8" s="61" customFormat="1" ht="28.5" customHeight="1">
      <c r="A25" s="344">
        <v>4</v>
      </c>
      <c r="B25" s="358">
        <v>1.5E-3</v>
      </c>
      <c r="C25" s="348" t="s">
        <v>16</v>
      </c>
      <c r="D25" s="350">
        <f>D21*0.15/100</f>
        <v>0.40446196127394701</v>
      </c>
      <c r="E25" s="352">
        <f>E21*0.15/100</f>
        <v>0</v>
      </c>
      <c r="F25" s="352"/>
      <c r="G25" s="352"/>
      <c r="H25" s="350">
        <f>SUM(D25:G25)</f>
        <v>0.40446196127394701</v>
      </c>
    </row>
    <row r="26" spans="1:8" ht="28.5" customHeight="1">
      <c r="A26" s="345"/>
      <c r="B26" s="359"/>
      <c r="C26" s="349"/>
      <c r="D26" s="351"/>
      <c r="E26" s="353"/>
      <c r="F26" s="353"/>
      <c r="G26" s="353"/>
      <c r="H26" s="351"/>
    </row>
    <row r="27" spans="1:8">
      <c r="A27" s="344">
        <v>5</v>
      </c>
      <c r="B27" s="360">
        <v>0.02</v>
      </c>
      <c r="C27" s="348" t="s">
        <v>51</v>
      </c>
      <c r="D27" s="350">
        <f>D21*2%</f>
        <v>5.3928261503192934</v>
      </c>
      <c r="E27" s="352">
        <f>E21*2%</f>
        <v>0</v>
      </c>
      <c r="F27" s="352">
        <f>F21*2%</f>
        <v>0</v>
      </c>
      <c r="G27" s="352">
        <f>G21*2%</f>
        <v>0</v>
      </c>
      <c r="H27" s="350">
        <f>H21*2%</f>
        <v>5.3928261503192934</v>
      </c>
    </row>
    <row r="28" spans="1:8">
      <c r="A28" s="345"/>
      <c r="B28" s="361"/>
      <c r="C28" s="349"/>
      <c r="D28" s="351"/>
      <c r="E28" s="353"/>
      <c r="F28" s="353"/>
      <c r="G28" s="353"/>
      <c r="H28" s="351"/>
    </row>
    <row r="29" spans="1:8" s="61" customFormat="1">
      <c r="A29" s="64"/>
      <c r="B29" s="64"/>
      <c r="C29" s="67" t="s">
        <v>17</v>
      </c>
      <c r="D29" s="68">
        <f>SUM(D23:D28)</f>
        <v>6.6062120341411346</v>
      </c>
      <c r="E29" s="69">
        <f>SUM(E23:E28)</f>
        <v>0</v>
      </c>
      <c r="F29" s="69">
        <f>SUM(F23:F28)</f>
        <v>0</v>
      </c>
      <c r="G29" s="69">
        <f>SUM(G23:G28)</f>
        <v>0</v>
      </c>
      <c r="H29" s="68">
        <f>SUM(H23:H28)</f>
        <v>6.6062120341411346</v>
      </c>
    </row>
    <row r="30" spans="1:8" s="61" customFormat="1">
      <c r="A30" s="64"/>
      <c r="B30" s="64"/>
      <c r="C30" s="67" t="s">
        <v>18</v>
      </c>
      <c r="D30" s="68">
        <f>D29+D21</f>
        <v>276.24751955010584</v>
      </c>
      <c r="E30" s="69">
        <f>E29+E21</f>
        <v>0</v>
      </c>
      <c r="F30" s="69">
        <f>F29+F21</f>
        <v>0</v>
      </c>
      <c r="G30" s="69">
        <f>G29+G21</f>
        <v>0</v>
      </c>
      <c r="H30" s="68">
        <f>H29+H21</f>
        <v>276.24751955010584</v>
      </c>
    </row>
    <row r="31" spans="1:8" s="61" customFormat="1">
      <c r="A31" s="33"/>
      <c r="B31" s="362" t="s">
        <v>52</v>
      </c>
      <c r="C31" s="362"/>
      <c r="D31" s="362"/>
      <c r="E31" s="362"/>
      <c r="F31" s="362"/>
      <c r="G31" s="362"/>
      <c r="H31" s="33"/>
    </row>
    <row r="32" spans="1:8" s="61" customFormat="1">
      <c r="A32" s="344">
        <v>6</v>
      </c>
      <c r="B32" s="360">
        <v>0.02</v>
      </c>
      <c r="C32" s="348" t="s">
        <v>53</v>
      </c>
      <c r="D32" s="350" t="s">
        <v>7</v>
      </c>
      <c r="E32" s="350" t="s">
        <v>7</v>
      </c>
      <c r="F32" s="350" t="s">
        <v>7</v>
      </c>
      <c r="G32" s="350"/>
      <c r="H32" s="350"/>
    </row>
    <row r="33" spans="1:8" s="61" customFormat="1">
      <c r="A33" s="345"/>
      <c r="B33" s="361"/>
      <c r="C33" s="349"/>
      <c r="D33" s="351"/>
      <c r="E33" s="351"/>
      <c r="F33" s="351"/>
      <c r="G33" s="351"/>
      <c r="H33" s="351"/>
    </row>
    <row r="34" spans="1:8" s="61" customFormat="1">
      <c r="A34" s="344">
        <v>7</v>
      </c>
      <c r="B34" s="358">
        <v>6.0000000000000001E-3</v>
      </c>
      <c r="C34" s="348" t="s">
        <v>54</v>
      </c>
      <c r="D34" s="350" t="s">
        <v>7</v>
      </c>
      <c r="E34" s="350" t="s">
        <v>7</v>
      </c>
      <c r="F34" s="350" t="s">
        <v>7</v>
      </c>
      <c r="G34" s="350"/>
      <c r="H34" s="350"/>
    </row>
    <row r="35" spans="1:8">
      <c r="A35" s="345"/>
      <c r="B35" s="359"/>
      <c r="C35" s="349"/>
      <c r="D35" s="351"/>
      <c r="E35" s="351"/>
      <c r="F35" s="351"/>
      <c r="G35" s="351"/>
      <c r="H35" s="351"/>
    </row>
    <row r="36" spans="1:8">
      <c r="A36" s="64"/>
      <c r="B36" s="64"/>
      <c r="C36" s="67" t="s">
        <v>55</v>
      </c>
      <c r="D36" s="68">
        <f>SUM(D32:D35)</f>
        <v>0</v>
      </c>
      <c r="E36" s="69">
        <f>SUM(E32:E35)</f>
        <v>0</v>
      </c>
      <c r="F36" s="69">
        <f>SUM(F32:F35)</f>
        <v>0</v>
      </c>
      <c r="G36" s="68">
        <f>SUM(G32:G35)</f>
        <v>0</v>
      </c>
      <c r="H36" s="68">
        <f>SUM(H32:H35)</f>
        <v>0</v>
      </c>
    </row>
    <row r="37" spans="1:8">
      <c r="A37" s="64"/>
      <c r="B37" s="64"/>
      <c r="C37" s="67" t="s">
        <v>56</v>
      </c>
      <c r="D37" s="68">
        <f>D36+D30</f>
        <v>276.24751955010584</v>
      </c>
      <c r="E37" s="69">
        <f>E36+E30</f>
        <v>0</v>
      </c>
      <c r="F37" s="69">
        <f>F36+F30</f>
        <v>0</v>
      </c>
      <c r="G37" s="68">
        <f>G36+G30</f>
        <v>0</v>
      </c>
      <c r="H37" s="68">
        <f>H36+H30</f>
        <v>276.24751955010584</v>
      </c>
    </row>
    <row r="38" spans="1:8">
      <c r="A38" s="66"/>
      <c r="B38" s="355" t="s">
        <v>19</v>
      </c>
      <c r="C38" s="356"/>
      <c r="D38" s="356"/>
      <c r="E38" s="356"/>
      <c r="F38" s="356"/>
      <c r="G38" s="357"/>
      <c r="H38" s="66"/>
    </row>
    <row r="39" spans="1:8">
      <c r="A39" s="344"/>
      <c r="B39" s="346">
        <v>0.03</v>
      </c>
      <c r="C39" s="348" t="s">
        <v>20</v>
      </c>
      <c r="D39" s="350"/>
      <c r="E39" s="352"/>
      <c r="F39" s="352"/>
      <c r="G39" s="350"/>
      <c r="H39" s="350"/>
    </row>
    <row r="40" spans="1:8" s="61" customFormat="1">
      <c r="A40" s="345"/>
      <c r="B40" s="347"/>
      <c r="C40" s="349"/>
      <c r="D40" s="351"/>
      <c r="E40" s="353"/>
      <c r="F40" s="353"/>
      <c r="G40" s="351"/>
      <c r="H40" s="351"/>
    </row>
    <row r="41" spans="1:8" s="61" customFormat="1">
      <c r="A41" s="97"/>
      <c r="B41" s="97"/>
      <c r="C41" s="67" t="s">
        <v>21</v>
      </c>
      <c r="D41" s="98">
        <f>D37+D39</f>
        <v>276.24751955010584</v>
      </c>
      <c r="E41" s="99">
        <f>E37+E39</f>
        <v>0</v>
      </c>
      <c r="F41" s="99">
        <f>F37+F39</f>
        <v>0</v>
      </c>
      <c r="G41" s="98">
        <f>G37+G39</f>
        <v>0</v>
      </c>
      <c r="H41" s="98">
        <f>H37+H39</f>
        <v>276.24751955010584</v>
      </c>
    </row>
    <row r="42" spans="1:8">
      <c r="A42" s="97"/>
      <c r="B42" s="97"/>
      <c r="C42" s="67" t="s">
        <v>57</v>
      </c>
      <c r="D42" s="98">
        <f>D41*0.2</f>
        <v>55.249503910021168</v>
      </c>
      <c r="E42" s="99">
        <f>E41*0.2</f>
        <v>0</v>
      </c>
      <c r="F42" s="99">
        <f>F41*0.2</f>
        <v>0</v>
      </c>
      <c r="G42" s="98">
        <f>G41*0.2</f>
        <v>0</v>
      </c>
      <c r="H42" s="98">
        <f>H41*0.2</f>
        <v>55.249503910021168</v>
      </c>
    </row>
    <row r="43" spans="1:8">
      <c r="A43" s="97"/>
      <c r="B43" s="97"/>
      <c r="C43" s="67" t="s">
        <v>22</v>
      </c>
      <c r="D43" s="98">
        <f>SUM(D41:D42)</f>
        <v>331.49702346012702</v>
      </c>
      <c r="E43" s="99">
        <f>SUM(E41:E42)</f>
        <v>0</v>
      </c>
      <c r="F43" s="99">
        <f>SUM(F41:F42)</f>
        <v>0</v>
      </c>
      <c r="G43" s="98">
        <f>SUM(G41:G42)</f>
        <v>0</v>
      </c>
      <c r="H43" s="98">
        <f>SUM(H41:H42)</f>
        <v>331.49702346012702</v>
      </c>
    </row>
    <row r="44" spans="1:8">
      <c r="A44" s="97"/>
      <c r="B44" s="97"/>
      <c r="C44" s="67" t="s">
        <v>23</v>
      </c>
      <c r="D44" s="100"/>
      <c r="E44" s="100"/>
      <c r="F44" s="101"/>
      <c r="G44" s="101"/>
      <c r="H44" s="98">
        <f>H20*15/100</f>
        <v>0.20122485635519752</v>
      </c>
    </row>
    <row r="45" spans="1:8">
      <c r="A45" s="102"/>
      <c r="B45" s="102"/>
      <c r="C45" s="136"/>
      <c r="D45" s="137"/>
      <c r="E45" s="137"/>
      <c r="F45" s="138"/>
      <c r="G45" s="138"/>
      <c r="H45" s="139"/>
    </row>
    <row r="46" spans="1:8">
      <c r="A46" s="102"/>
      <c r="B46" s="102"/>
      <c r="C46" s="140"/>
      <c r="D46" s="103"/>
      <c r="E46" s="103"/>
      <c r="F46" s="104"/>
      <c r="G46" s="104"/>
      <c r="H46" s="105"/>
    </row>
    <row r="47" spans="1:8">
      <c r="A47" s="102"/>
      <c r="B47" s="102"/>
      <c r="C47" s="140"/>
      <c r="D47" s="103"/>
      <c r="E47" s="103"/>
      <c r="F47" s="104"/>
      <c r="G47" s="104"/>
      <c r="H47" s="105"/>
    </row>
    <row r="48" spans="1:8">
      <c r="A48" s="102"/>
      <c r="B48" s="102"/>
      <c r="C48" s="402"/>
      <c r="D48" s="402"/>
      <c r="E48" s="402"/>
      <c r="F48" s="402"/>
      <c r="G48" s="402"/>
      <c r="H48" s="402"/>
    </row>
    <row r="49" spans="3:5">
      <c r="C49" s="74" t="s">
        <v>174</v>
      </c>
      <c r="E49" s="9" t="s">
        <v>175</v>
      </c>
    </row>
    <row r="50" spans="3:5">
      <c r="C50" s="74"/>
    </row>
    <row r="51" spans="3:5">
      <c r="C51" s="74"/>
    </row>
    <row r="52" spans="3:5">
      <c r="C52" s="74" t="s">
        <v>176</v>
      </c>
      <c r="E52" s="9" t="s">
        <v>177</v>
      </c>
    </row>
    <row r="53" spans="3:5">
      <c r="C53" s="74"/>
    </row>
    <row r="54" spans="3:5">
      <c r="C54" s="74"/>
    </row>
    <row r="55" spans="3:5">
      <c r="C55" s="74"/>
    </row>
    <row r="56" spans="3:5">
      <c r="C56" s="74"/>
    </row>
    <row r="57" spans="3:5">
      <c r="C57" s="74"/>
    </row>
    <row r="58" spans="3:5">
      <c r="C58" s="74"/>
    </row>
    <row r="59" spans="3:5">
      <c r="C59" s="74"/>
    </row>
    <row r="60" spans="3:5">
      <c r="C60" s="74"/>
    </row>
    <row r="61" spans="3:5">
      <c r="C61" s="74"/>
    </row>
    <row r="62" spans="3:5">
      <c r="C62" s="74"/>
    </row>
    <row r="63" spans="3:5">
      <c r="C63" s="74"/>
    </row>
    <row r="64" spans="3:5">
      <c r="C64" s="74"/>
    </row>
    <row r="65" spans="3:3">
      <c r="C65" s="74"/>
    </row>
    <row r="66" spans="3:3">
      <c r="C66" s="74"/>
    </row>
    <row r="67" spans="3:3">
      <c r="C67" s="74"/>
    </row>
    <row r="68" spans="3:3">
      <c r="C68" s="74"/>
    </row>
    <row r="69" spans="3:3">
      <c r="C69" s="74"/>
    </row>
    <row r="70" spans="3:3">
      <c r="C70" s="74"/>
    </row>
    <row r="71" spans="3:3">
      <c r="C71" s="74"/>
    </row>
    <row r="72" spans="3:3">
      <c r="C72" s="74"/>
    </row>
    <row r="73" spans="3:3">
      <c r="C73" s="74"/>
    </row>
    <row r="74" spans="3:3">
      <c r="C74" s="74"/>
    </row>
    <row r="75" spans="3:3">
      <c r="C75" s="74"/>
    </row>
    <row r="76" spans="3:3">
      <c r="C76" s="74"/>
    </row>
    <row r="77" spans="3:3">
      <c r="C77" s="74"/>
    </row>
    <row r="78" spans="3:3">
      <c r="C78" s="74"/>
    </row>
    <row r="79" spans="3:3">
      <c r="C79" s="74"/>
    </row>
    <row r="80" spans="3:3">
      <c r="C80" s="74"/>
    </row>
    <row r="81" spans="3:3">
      <c r="C81" s="74"/>
    </row>
    <row r="82" spans="3:3">
      <c r="C82" s="74"/>
    </row>
    <row r="83" spans="3:3">
      <c r="C83" s="74"/>
    </row>
    <row r="84" spans="3:3">
      <c r="C84" s="74"/>
    </row>
    <row r="85" spans="3:3">
      <c r="C85" s="74"/>
    </row>
    <row r="86" spans="3:3">
      <c r="C86" s="74"/>
    </row>
    <row r="87" spans="3:3">
      <c r="C87" s="74"/>
    </row>
    <row r="88" spans="3:3">
      <c r="C88" s="74"/>
    </row>
    <row r="89" spans="3:3">
      <c r="C89" s="74"/>
    </row>
    <row r="90" spans="3:3">
      <c r="C90" s="74"/>
    </row>
    <row r="91" spans="3:3">
      <c r="C91" s="74"/>
    </row>
    <row r="92" spans="3:3">
      <c r="C92" s="74"/>
    </row>
    <row r="93" spans="3:3">
      <c r="C93" s="74"/>
    </row>
  </sheetData>
  <mergeCells count="81">
    <mergeCell ref="A2:H2"/>
    <mergeCell ref="A4:H4"/>
    <mergeCell ref="A7:C7"/>
    <mergeCell ref="D7:F7"/>
    <mergeCell ref="B8:C8"/>
    <mergeCell ref="G8:H8"/>
    <mergeCell ref="A9:A10"/>
    <mergeCell ref="B9:B10"/>
    <mergeCell ref="C9:C10"/>
    <mergeCell ref="D9:G9"/>
    <mergeCell ref="H9:H10"/>
    <mergeCell ref="B12:G12"/>
    <mergeCell ref="A13:A14"/>
    <mergeCell ref="B13:B14"/>
    <mergeCell ref="C13:C14"/>
    <mergeCell ref="D13:D14"/>
    <mergeCell ref="E13:E14"/>
    <mergeCell ref="F13:F1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H18:H19"/>
    <mergeCell ref="H27:H28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H32:H33"/>
    <mergeCell ref="A27:A28"/>
    <mergeCell ref="B27:B28"/>
    <mergeCell ref="C27:C28"/>
    <mergeCell ref="D27:D28"/>
    <mergeCell ref="B31:G31"/>
    <mergeCell ref="A32:A33"/>
    <mergeCell ref="B32:B33"/>
    <mergeCell ref="C32:C33"/>
    <mergeCell ref="D32:D33"/>
    <mergeCell ref="E32:E33"/>
    <mergeCell ref="F32:F33"/>
    <mergeCell ref="G32:G33"/>
    <mergeCell ref="E27:E28"/>
    <mergeCell ref="F27:F28"/>
    <mergeCell ref="G27:G28"/>
    <mergeCell ref="A34:A35"/>
    <mergeCell ref="B34:B35"/>
    <mergeCell ref="C34:C35"/>
    <mergeCell ref="D34:D35"/>
    <mergeCell ref="E34:E35"/>
    <mergeCell ref="F34:F35"/>
    <mergeCell ref="G34:G35"/>
    <mergeCell ref="H34:H35"/>
    <mergeCell ref="H39:H40"/>
    <mergeCell ref="C48:H48"/>
    <mergeCell ref="B38:G38"/>
    <mergeCell ref="F39:F40"/>
    <mergeCell ref="G39:G40"/>
    <mergeCell ref="A39:A40"/>
    <mergeCell ref="B39:B40"/>
    <mergeCell ref="C39:C40"/>
    <mergeCell ref="D39:D40"/>
    <mergeCell ref="E39:E40"/>
  </mergeCells>
  <printOptions horizontalCentered="1"/>
  <pageMargins left="0.2" right="0.2" top="0.93" bottom="0.6" header="0.511811023622047" footer="0.56000000000000005"/>
  <pageSetup paperSize="9" orientation="landscape" r:id="rId1"/>
  <headerFooter alignWithMargins="0">
    <oddHeader>&amp;R&amp;"Arial Armenian,Italic"&amp;U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IV53"/>
  <sheetViews>
    <sheetView topLeftCell="A19" zoomScaleSheetLayoutView="80" workbookViewId="0">
      <selection activeCell="E5" sqref="E5"/>
    </sheetView>
  </sheetViews>
  <sheetFormatPr defaultColWidth="9.140625" defaultRowHeight="12.75"/>
  <cols>
    <col min="1" max="1" width="4.85546875" style="89" customWidth="1"/>
    <col min="2" max="2" width="11.42578125" style="89" customWidth="1"/>
    <col min="3" max="3" width="30.28515625" style="94" customWidth="1"/>
    <col min="4" max="4" width="8.28515625" style="89" customWidth="1"/>
    <col min="5" max="5" width="7.140625" style="89" customWidth="1"/>
    <col min="6" max="7" width="6.5703125" style="89" customWidth="1"/>
    <col min="8" max="8" width="15.85546875" style="89" customWidth="1"/>
    <col min="9" max="15" width="6.42578125" style="89" customWidth="1"/>
    <col min="16" max="16" width="9.42578125" style="89" customWidth="1"/>
    <col min="17" max="17" width="10.5703125" style="89" hidden="1" customWidth="1"/>
    <col min="18" max="48" width="0" style="89" hidden="1" customWidth="1"/>
    <col min="49" max="16384" width="9.140625" style="89"/>
  </cols>
  <sheetData>
    <row r="1" spans="1:253" s="161" customFormat="1">
      <c r="A1" s="386" t="s">
        <v>247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253" s="161" customFormat="1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253" s="161" customFormat="1">
      <c r="A3" s="387" t="s">
        <v>246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</row>
    <row r="4" spans="1:253" s="161" customFormat="1">
      <c r="C4" s="75"/>
    </row>
    <row r="5" spans="1:253" s="9" customFormat="1">
      <c r="A5" s="270"/>
      <c r="B5" s="270"/>
      <c r="C5" s="271" t="s">
        <v>200</v>
      </c>
      <c r="D5" s="270"/>
      <c r="E5" s="271">
        <v>224758</v>
      </c>
      <c r="F5" s="271" t="s">
        <v>201</v>
      </c>
      <c r="G5" s="390" t="s">
        <v>218</v>
      </c>
      <c r="H5" s="390"/>
      <c r="I5" s="270"/>
      <c r="J5" s="270"/>
      <c r="K5" s="270"/>
      <c r="L5" s="270"/>
      <c r="M5" s="270"/>
      <c r="N5" s="270"/>
      <c r="O5" s="270"/>
      <c r="P5" s="270"/>
      <c r="Q5" s="270"/>
    </row>
    <row r="6" spans="1:253" s="9" customFormat="1">
      <c r="A6" s="270"/>
      <c r="B6" s="270"/>
      <c r="C6" s="271" t="s">
        <v>202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253" s="9" customFormat="1">
      <c r="A7" s="270"/>
      <c r="B7" s="270"/>
      <c r="C7" s="271" t="s">
        <v>203</v>
      </c>
      <c r="D7" s="270"/>
      <c r="E7" s="390">
        <v>2.0762900000000002</v>
      </c>
      <c r="F7" s="39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</row>
    <row r="8" spans="1:253" s="9" customFormat="1">
      <c r="A8" s="270"/>
      <c r="B8" s="270"/>
      <c r="C8" s="271" t="s">
        <v>204</v>
      </c>
      <c r="D8" s="270"/>
      <c r="E8" s="390">
        <v>2.9479500000000001</v>
      </c>
      <c r="F8" s="39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</row>
    <row r="9" spans="1:253" s="9" customFormat="1">
      <c r="A9" s="18"/>
      <c r="B9" s="18"/>
      <c r="C9" s="271" t="s">
        <v>205</v>
      </c>
      <c r="D9" s="162"/>
      <c r="E9" s="162" t="s">
        <v>198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</row>
    <row r="10" spans="1:253" s="239" customFormat="1" ht="19.5" customHeight="1">
      <c r="A10" s="388" t="s">
        <v>24</v>
      </c>
      <c r="B10" s="384" t="s">
        <v>25</v>
      </c>
      <c r="C10" s="389" t="s">
        <v>26</v>
      </c>
      <c r="D10" s="384" t="s">
        <v>27</v>
      </c>
      <c r="E10" s="384" t="s">
        <v>28</v>
      </c>
      <c r="F10" s="382" t="s">
        <v>40</v>
      </c>
      <c r="G10" s="382" t="s">
        <v>36</v>
      </c>
      <c r="H10" s="388" t="s">
        <v>29</v>
      </c>
      <c r="I10" s="388"/>
      <c r="J10" s="388"/>
      <c r="K10" s="388"/>
      <c r="L10" s="388"/>
      <c r="M10" s="388"/>
      <c r="N10" s="382" t="s">
        <v>38</v>
      </c>
      <c r="O10" s="382" t="s">
        <v>34</v>
      </c>
      <c r="P10" s="384" t="s">
        <v>35</v>
      </c>
    </row>
    <row r="11" spans="1:253" s="239" customFormat="1" ht="148.5" customHeight="1">
      <c r="A11" s="388"/>
      <c r="B11" s="384"/>
      <c r="C11" s="389"/>
      <c r="D11" s="384"/>
      <c r="E11" s="384"/>
      <c r="F11" s="382"/>
      <c r="G11" s="382"/>
      <c r="H11" s="243" t="s">
        <v>30</v>
      </c>
      <c r="I11" s="242" t="s">
        <v>27</v>
      </c>
      <c r="J11" s="244" t="s">
        <v>31</v>
      </c>
      <c r="K11" s="166" t="s">
        <v>32</v>
      </c>
      <c r="L11" s="166" t="s">
        <v>33</v>
      </c>
      <c r="M11" s="244" t="s">
        <v>199</v>
      </c>
      <c r="N11" s="383"/>
      <c r="O11" s="383"/>
      <c r="P11" s="385"/>
    </row>
    <row r="12" spans="1:253" s="239" customFormat="1" ht="15" customHeight="1">
      <c r="A12" s="241">
        <v>1</v>
      </c>
      <c r="B12" s="241">
        <v>2</v>
      </c>
      <c r="C12" s="241">
        <v>3</v>
      </c>
      <c r="D12" s="241">
        <v>4</v>
      </c>
      <c r="E12" s="241">
        <v>5</v>
      </c>
      <c r="F12" s="241">
        <v>6</v>
      </c>
      <c r="G12" s="241">
        <v>7</v>
      </c>
      <c r="H12" s="241">
        <v>8</v>
      </c>
      <c r="I12" s="241">
        <v>9</v>
      </c>
      <c r="J12" s="241">
        <v>10</v>
      </c>
      <c r="K12" s="241">
        <v>11</v>
      </c>
      <c r="L12" s="241">
        <v>12</v>
      </c>
      <c r="M12" s="241">
        <v>13</v>
      </c>
      <c r="N12" s="241">
        <v>14</v>
      </c>
      <c r="O12" s="241">
        <v>15</v>
      </c>
      <c r="P12" s="241">
        <v>16</v>
      </c>
    </row>
    <row r="13" spans="1:253" s="9" customFormat="1" ht="21" customHeight="1">
      <c r="A13" s="504">
        <v>1</v>
      </c>
      <c r="B13" s="505" t="s">
        <v>162</v>
      </c>
      <c r="C13" s="506" t="s">
        <v>163</v>
      </c>
      <c r="D13" s="504" t="s">
        <v>195</v>
      </c>
      <c r="E13" s="507">
        <v>4</v>
      </c>
      <c r="F13" s="146">
        <f>9.1+0.082</f>
        <v>9.1820000000000004</v>
      </c>
      <c r="G13" s="147">
        <v>0</v>
      </c>
      <c r="H13" s="504" t="s">
        <v>37</v>
      </c>
      <c r="I13" s="504" t="s">
        <v>37</v>
      </c>
      <c r="J13" s="504" t="s">
        <v>37</v>
      </c>
      <c r="K13" s="504" t="s">
        <v>37</v>
      </c>
      <c r="L13" s="504" t="s">
        <v>37</v>
      </c>
      <c r="M13" s="504" t="s">
        <v>37</v>
      </c>
      <c r="N13" s="517">
        <f>F14+G14</f>
        <v>19.064494780000004</v>
      </c>
      <c r="O13" s="512">
        <f>N13</f>
        <v>19.064494780000004</v>
      </c>
      <c r="P13" s="512">
        <f>E13*O13</f>
        <v>76.257979120000016</v>
      </c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</row>
    <row r="14" spans="1:253" s="9" customFormat="1" ht="21" customHeight="1">
      <c r="A14" s="504"/>
      <c r="B14" s="505"/>
      <c r="C14" s="506"/>
      <c r="D14" s="504"/>
      <c r="E14" s="507"/>
      <c r="F14" s="236">
        <f>F13*2.07629</f>
        <v>19.064494780000004</v>
      </c>
      <c r="G14" s="236">
        <f>G13*2.94795</f>
        <v>0</v>
      </c>
      <c r="H14" s="504"/>
      <c r="I14" s="504"/>
      <c r="J14" s="504"/>
      <c r="K14" s="504"/>
      <c r="L14" s="504"/>
      <c r="M14" s="504"/>
      <c r="N14" s="517"/>
      <c r="O14" s="513"/>
      <c r="P14" s="512"/>
    </row>
    <row r="15" spans="1:253" s="134" customFormat="1" ht="22.5" customHeight="1">
      <c r="A15" s="473">
        <v>2</v>
      </c>
      <c r="B15" s="477" t="s">
        <v>144</v>
      </c>
      <c r="C15" s="518" t="s">
        <v>153</v>
      </c>
      <c r="D15" s="473" t="s">
        <v>69</v>
      </c>
      <c r="E15" s="522">
        <v>3</v>
      </c>
      <c r="F15" s="252">
        <v>2.4900000000000002</v>
      </c>
      <c r="G15" s="252">
        <v>3.39</v>
      </c>
      <c r="H15" s="473" t="s">
        <v>37</v>
      </c>
      <c r="I15" s="473" t="s">
        <v>37</v>
      </c>
      <c r="J15" s="473" t="s">
        <v>37</v>
      </c>
      <c r="K15" s="473" t="s">
        <v>37</v>
      </c>
      <c r="L15" s="473" t="s">
        <v>37</v>
      </c>
      <c r="M15" s="473" t="s">
        <v>37</v>
      </c>
      <c r="N15" s="474">
        <f>F16+G16</f>
        <v>15.163512600000002</v>
      </c>
      <c r="O15" s="512">
        <f>N15</f>
        <v>15.163512600000002</v>
      </c>
      <c r="P15" s="521">
        <f>E15*O15</f>
        <v>45.490537800000006</v>
      </c>
      <c r="Q15" s="133"/>
    </row>
    <row r="16" spans="1:253" s="134" customFormat="1" ht="22.5" customHeight="1">
      <c r="A16" s="473"/>
      <c r="B16" s="477"/>
      <c r="C16" s="518"/>
      <c r="D16" s="473"/>
      <c r="E16" s="522"/>
      <c r="F16" s="236">
        <f>F15*2.07629</f>
        <v>5.1699621000000011</v>
      </c>
      <c r="G16" s="236">
        <f>G15*2.94795</f>
        <v>9.9935505000000013</v>
      </c>
      <c r="H16" s="473"/>
      <c r="I16" s="473"/>
      <c r="J16" s="473"/>
      <c r="K16" s="473"/>
      <c r="L16" s="473"/>
      <c r="M16" s="473"/>
      <c r="N16" s="474"/>
      <c r="O16" s="513"/>
      <c r="P16" s="521"/>
    </row>
    <row r="17" spans="1:255" s="148" customFormat="1" ht="20.25" customHeight="1">
      <c r="A17" s="510">
        <v>3</v>
      </c>
      <c r="B17" s="519" t="s">
        <v>154</v>
      </c>
      <c r="C17" s="520" t="s">
        <v>155</v>
      </c>
      <c r="D17" s="510" t="s">
        <v>185</v>
      </c>
      <c r="E17" s="511">
        <v>0.25</v>
      </c>
      <c r="F17" s="261">
        <v>3.9</v>
      </c>
      <c r="G17" s="261">
        <v>2.9</v>
      </c>
      <c r="H17" s="510" t="s">
        <v>37</v>
      </c>
      <c r="I17" s="510" t="s">
        <v>37</v>
      </c>
      <c r="J17" s="510" t="s">
        <v>37</v>
      </c>
      <c r="K17" s="510" t="s">
        <v>37</v>
      </c>
      <c r="L17" s="510" t="s">
        <v>37</v>
      </c>
      <c r="M17" s="510" t="s">
        <v>37</v>
      </c>
      <c r="N17" s="511">
        <f>F18+G18</f>
        <v>16.646585999999999</v>
      </c>
      <c r="O17" s="512">
        <f>N17</f>
        <v>16.646585999999999</v>
      </c>
      <c r="P17" s="511">
        <f>E17*O17</f>
        <v>4.1616464999999998</v>
      </c>
    </row>
    <row r="18" spans="1:255" s="148" customFormat="1" ht="20.25" customHeight="1">
      <c r="A18" s="510"/>
      <c r="B18" s="519"/>
      <c r="C18" s="520"/>
      <c r="D18" s="510"/>
      <c r="E18" s="511"/>
      <c r="F18" s="236">
        <f>F17*2.07629</f>
        <v>8.097531</v>
      </c>
      <c r="G18" s="236">
        <f>G17*2.94795</f>
        <v>8.5490549999999992</v>
      </c>
      <c r="H18" s="510"/>
      <c r="I18" s="510"/>
      <c r="J18" s="510"/>
      <c r="K18" s="510"/>
      <c r="L18" s="510"/>
      <c r="M18" s="510"/>
      <c r="N18" s="511"/>
      <c r="O18" s="513"/>
      <c r="P18" s="511"/>
    </row>
    <row r="19" spans="1:255" s="9" customFormat="1" ht="22.5" customHeight="1">
      <c r="A19" s="504">
        <v>4</v>
      </c>
      <c r="B19" s="505" t="s">
        <v>156</v>
      </c>
      <c r="C19" s="506" t="s">
        <v>161</v>
      </c>
      <c r="D19" s="504" t="s">
        <v>185</v>
      </c>
      <c r="E19" s="459">
        <v>0.25</v>
      </c>
      <c r="F19" s="247">
        <v>2.57</v>
      </c>
      <c r="G19" s="247">
        <v>0.66</v>
      </c>
      <c r="H19" s="504" t="s">
        <v>37</v>
      </c>
      <c r="I19" s="504" t="s">
        <v>37</v>
      </c>
      <c r="J19" s="504" t="s">
        <v>37</v>
      </c>
      <c r="K19" s="504" t="s">
        <v>37</v>
      </c>
      <c r="L19" s="343" t="s">
        <v>37</v>
      </c>
      <c r="M19" s="504" t="s">
        <v>37</v>
      </c>
      <c r="N19" s="517">
        <f>F20+G20</f>
        <v>7.2817123000000006</v>
      </c>
      <c r="O19" s="512">
        <f>N19+N21</f>
        <v>48.477145185796012</v>
      </c>
      <c r="P19" s="512">
        <f>O19*E19</f>
        <v>12.119286296449003</v>
      </c>
    </row>
    <row r="20" spans="1:255" s="9" customFormat="1" ht="22.5" customHeight="1">
      <c r="A20" s="504"/>
      <c r="B20" s="505"/>
      <c r="C20" s="506"/>
      <c r="D20" s="504"/>
      <c r="E20" s="459"/>
      <c r="F20" s="236">
        <f>F19*2.07629</f>
        <v>5.3360653000000005</v>
      </c>
      <c r="G20" s="236">
        <f>G19*2.94795</f>
        <v>1.9456470000000001</v>
      </c>
      <c r="H20" s="504"/>
      <c r="I20" s="504"/>
      <c r="J20" s="504"/>
      <c r="K20" s="504"/>
      <c r="L20" s="343"/>
      <c r="M20" s="504"/>
      <c r="N20" s="517"/>
      <c r="O20" s="512"/>
      <c r="P20" s="512"/>
    </row>
    <row r="21" spans="1:255" s="9" customFormat="1" ht="15" customHeight="1">
      <c r="A21" s="141"/>
      <c r="B21" s="141"/>
      <c r="C21" s="149"/>
      <c r="D21" s="141"/>
      <c r="E21" s="130"/>
      <c r="F21" s="130"/>
      <c r="G21" s="130"/>
      <c r="H21" s="150" t="s">
        <v>157</v>
      </c>
      <c r="I21" s="267" t="s">
        <v>185</v>
      </c>
      <c r="J21" s="258">
        <v>1.02</v>
      </c>
      <c r="K21" s="259"/>
      <c r="L21" s="151">
        <v>25.5</v>
      </c>
      <c r="M21" s="235">
        <f t="shared" ref="M21:M24" si="0">L21*J21*1.1322612</f>
        <v>29.450113812000005</v>
      </c>
      <c r="N21" s="512">
        <f>M21+M22+M23+M24</f>
        <v>41.195432885796009</v>
      </c>
      <c r="O21" s="512"/>
      <c r="P21" s="512"/>
    </row>
    <row r="22" spans="1:255" s="9" customFormat="1" ht="15" customHeight="1">
      <c r="A22" s="141"/>
      <c r="B22" s="141"/>
      <c r="C22" s="149"/>
      <c r="D22" s="141"/>
      <c r="E22" s="130"/>
      <c r="F22" s="130"/>
      <c r="G22" s="130"/>
      <c r="H22" s="150" t="s">
        <v>158</v>
      </c>
      <c r="I22" s="267" t="s">
        <v>196</v>
      </c>
      <c r="J22" s="258">
        <v>1.32</v>
      </c>
      <c r="K22" s="259"/>
      <c r="L22" s="256">
        <v>3.5</v>
      </c>
      <c r="M22" s="235">
        <f t="shared" si="0"/>
        <v>5.2310467440000004</v>
      </c>
      <c r="N22" s="513"/>
      <c r="O22" s="512"/>
      <c r="P22" s="512"/>
    </row>
    <row r="23" spans="1:255" s="9" customFormat="1" ht="15" customHeight="1">
      <c r="A23" s="141"/>
      <c r="B23" s="141"/>
      <c r="C23" s="149"/>
      <c r="D23" s="141"/>
      <c r="E23" s="130"/>
      <c r="F23" s="130"/>
      <c r="G23" s="130"/>
      <c r="H23" s="260" t="s">
        <v>159</v>
      </c>
      <c r="I23" s="267" t="s">
        <v>185</v>
      </c>
      <c r="J23" s="258">
        <v>0.03</v>
      </c>
      <c r="K23" s="259"/>
      <c r="L23" s="256">
        <v>141.11099999999999</v>
      </c>
      <c r="M23" s="235">
        <f t="shared" si="0"/>
        <v>4.7932353057960002</v>
      </c>
      <c r="N23" s="513"/>
      <c r="O23" s="512"/>
      <c r="P23" s="512"/>
    </row>
    <row r="24" spans="1:255" s="9" customFormat="1" ht="15" customHeight="1">
      <c r="A24" s="141"/>
      <c r="B24" s="141"/>
      <c r="C24" s="149"/>
      <c r="D24" s="141"/>
      <c r="E24" s="130"/>
      <c r="F24" s="130"/>
      <c r="G24" s="130"/>
      <c r="H24" s="260" t="s">
        <v>160</v>
      </c>
      <c r="I24" s="267" t="s">
        <v>43</v>
      </c>
      <c r="J24" s="258">
        <v>1.6</v>
      </c>
      <c r="K24" s="259"/>
      <c r="L24" s="256">
        <v>0.95</v>
      </c>
      <c r="M24" s="235">
        <f t="shared" si="0"/>
        <v>1.7210370240000001</v>
      </c>
      <c r="N24" s="513"/>
      <c r="O24" s="512"/>
      <c r="P24" s="512"/>
    </row>
    <row r="25" spans="1:255" s="30" customFormat="1" ht="23.25" customHeight="1">
      <c r="A25" s="343">
        <v>5</v>
      </c>
      <c r="B25" s="514" t="s">
        <v>68</v>
      </c>
      <c r="C25" s="515" t="s">
        <v>179</v>
      </c>
      <c r="D25" s="343" t="s">
        <v>69</v>
      </c>
      <c r="E25" s="507">
        <v>1</v>
      </c>
      <c r="F25" s="247">
        <v>1.1000000000000001</v>
      </c>
      <c r="G25" s="247">
        <v>0.39</v>
      </c>
      <c r="H25" s="343" t="s">
        <v>37</v>
      </c>
      <c r="I25" s="343" t="s">
        <v>37</v>
      </c>
      <c r="J25" s="343" t="s">
        <v>37</v>
      </c>
      <c r="K25" s="343" t="s">
        <v>37</v>
      </c>
      <c r="L25" s="343" t="s">
        <v>37</v>
      </c>
      <c r="M25" s="343" t="s">
        <v>37</v>
      </c>
      <c r="N25" s="459">
        <f>F26+G26</f>
        <v>3.4336195000000007</v>
      </c>
      <c r="O25" s="459">
        <f>N25</f>
        <v>3.4336195000000007</v>
      </c>
      <c r="P25" s="459">
        <f>E25*O25</f>
        <v>3.4336195000000007</v>
      </c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29"/>
      <c r="EU25" s="129"/>
      <c r="EV25" s="129"/>
      <c r="EW25" s="129"/>
      <c r="EX25" s="129"/>
      <c r="EY25" s="129"/>
      <c r="EZ25" s="129"/>
      <c r="FA25" s="129"/>
      <c r="FB25" s="129"/>
      <c r="FC25" s="129"/>
      <c r="FD25" s="129"/>
      <c r="FE25" s="129"/>
      <c r="FF25" s="129"/>
      <c r="FG25" s="129"/>
      <c r="FH25" s="129"/>
      <c r="FI25" s="129"/>
      <c r="FJ25" s="129"/>
      <c r="FK25" s="129"/>
      <c r="FL25" s="129"/>
      <c r="FM25" s="129"/>
      <c r="FN25" s="129"/>
      <c r="FO25" s="129"/>
      <c r="FP25" s="129"/>
      <c r="FQ25" s="129"/>
      <c r="FR25" s="129"/>
      <c r="FS25" s="129"/>
      <c r="FT25" s="129"/>
      <c r="FU25" s="129"/>
      <c r="FV25" s="129"/>
      <c r="FW25" s="129"/>
      <c r="FX25" s="129"/>
      <c r="FY25" s="129"/>
      <c r="FZ25" s="129"/>
      <c r="GA25" s="129"/>
      <c r="GB25" s="129"/>
      <c r="GC25" s="129"/>
      <c r="GD25" s="129"/>
      <c r="GE25" s="129"/>
      <c r="GF25" s="129"/>
      <c r="GG25" s="129"/>
      <c r="GH25" s="129"/>
      <c r="GI25" s="129"/>
      <c r="GJ25" s="129"/>
      <c r="GK25" s="129"/>
      <c r="GL25" s="129"/>
      <c r="GM25" s="129"/>
      <c r="GN25" s="129"/>
      <c r="GO25" s="129"/>
      <c r="GP25" s="129"/>
      <c r="GQ25" s="129"/>
      <c r="GR25" s="129"/>
      <c r="GS25" s="129"/>
      <c r="GT25" s="129"/>
      <c r="GU25" s="129"/>
      <c r="GV25" s="129"/>
      <c r="GW25" s="129"/>
      <c r="GX25" s="129"/>
      <c r="GY25" s="129"/>
      <c r="GZ25" s="129"/>
      <c r="HA25" s="129"/>
      <c r="HB25" s="129"/>
      <c r="HC25" s="129"/>
      <c r="HD25" s="129"/>
      <c r="HE25" s="129"/>
      <c r="HF25" s="129"/>
      <c r="HG25" s="129"/>
      <c r="HH25" s="129"/>
      <c r="HI25" s="129"/>
      <c r="HJ25" s="129"/>
      <c r="HK25" s="129"/>
      <c r="HL25" s="129"/>
      <c r="HM25" s="129"/>
      <c r="HN25" s="129"/>
      <c r="HO25" s="129"/>
      <c r="HP25" s="129"/>
      <c r="HQ25" s="129"/>
      <c r="HR25" s="129"/>
      <c r="HS25" s="129"/>
      <c r="HT25" s="129"/>
      <c r="HU25" s="129"/>
      <c r="HV25" s="129"/>
      <c r="HW25" s="129"/>
      <c r="HX25" s="129"/>
      <c r="HY25" s="129"/>
      <c r="HZ25" s="129"/>
      <c r="IA25" s="129"/>
      <c r="IB25" s="129"/>
      <c r="IC25" s="129"/>
      <c r="ID25" s="129"/>
      <c r="IE25" s="129"/>
      <c r="IF25" s="129"/>
      <c r="IG25" s="129"/>
      <c r="IH25" s="129"/>
      <c r="II25" s="129"/>
      <c r="IJ25" s="129"/>
      <c r="IK25" s="129"/>
      <c r="IL25" s="129"/>
      <c r="IM25" s="129"/>
    </row>
    <row r="26" spans="1:255" s="30" customFormat="1" ht="23.25" customHeight="1">
      <c r="A26" s="343"/>
      <c r="B26" s="514"/>
      <c r="C26" s="515"/>
      <c r="D26" s="343"/>
      <c r="E26" s="507"/>
      <c r="F26" s="236">
        <f>F25*2.07629</f>
        <v>2.2839190000000005</v>
      </c>
      <c r="G26" s="236">
        <f>G25*2.94795</f>
        <v>1.1497005</v>
      </c>
      <c r="H26" s="343"/>
      <c r="I26" s="343"/>
      <c r="J26" s="343"/>
      <c r="K26" s="343"/>
      <c r="L26" s="343"/>
      <c r="M26" s="343"/>
      <c r="N26" s="459"/>
      <c r="O26" s="343"/>
      <c r="P26" s="459"/>
    </row>
    <row r="27" spans="1:255" s="77" customFormat="1" ht="20.25" customHeight="1">
      <c r="A27" s="375">
        <v>6</v>
      </c>
      <c r="B27" s="378" t="s">
        <v>105</v>
      </c>
      <c r="C27" s="379" t="s">
        <v>104</v>
      </c>
      <c r="D27" s="375" t="s">
        <v>106</v>
      </c>
      <c r="E27" s="380">
        <v>6.7</v>
      </c>
      <c r="F27" s="236">
        <v>0.95</v>
      </c>
      <c r="G27" s="236">
        <v>0.12</v>
      </c>
      <c r="H27" s="375" t="s">
        <v>37</v>
      </c>
      <c r="I27" s="375" t="s">
        <v>37</v>
      </c>
      <c r="J27" s="375" t="s">
        <v>37</v>
      </c>
      <c r="K27" s="375" t="s">
        <v>37</v>
      </c>
      <c r="L27" s="375" t="s">
        <v>37</v>
      </c>
      <c r="M27" s="375" t="s">
        <v>37</v>
      </c>
      <c r="N27" s="374">
        <f>F28+G28</f>
        <v>2.3262295000000002</v>
      </c>
      <c r="O27" s="381">
        <f>N27+N29</f>
        <v>2.9138730628000005</v>
      </c>
      <c r="P27" s="381">
        <f>E27*O27</f>
        <v>19.522949520760005</v>
      </c>
    </row>
    <row r="28" spans="1:255" s="77" customFormat="1" ht="20.25" customHeight="1">
      <c r="A28" s="375"/>
      <c r="B28" s="375"/>
      <c r="C28" s="379"/>
      <c r="D28" s="375"/>
      <c r="E28" s="380"/>
      <c r="F28" s="236">
        <f>F27*2.07629</f>
        <v>1.9724755</v>
      </c>
      <c r="G28" s="236">
        <f>G27*2.94795</f>
        <v>0.35375400000000001</v>
      </c>
      <c r="H28" s="375"/>
      <c r="I28" s="375"/>
      <c r="J28" s="375"/>
      <c r="K28" s="375"/>
      <c r="L28" s="375"/>
      <c r="M28" s="375"/>
      <c r="N28" s="374"/>
      <c r="O28" s="381"/>
      <c r="P28" s="381"/>
    </row>
    <row r="29" spans="1:255" s="77" customFormat="1" ht="15.95" customHeight="1">
      <c r="A29" s="79"/>
      <c r="B29" s="79"/>
      <c r="C29" s="80"/>
      <c r="D29" s="79"/>
      <c r="E29" s="79"/>
      <c r="F29" s="79"/>
      <c r="G29" s="79"/>
      <c r="H29" s="78" t="s">
        <v>107</v>
      </c>
      <c r="I29" s="234" t="s">
        <v>43</v>
      </c>
      <c r="J29" s="233">
        <v>0.3</v>
      </c>
      <c r="K29" s="78"/>
      <c r="L29" s="233">
        <v>0.5</v>
      </c>
      <c r="M29" s="235">
        <f t="shared" ref="M29:M31" si="1">L29*J29*1.1322612</f>
        <v>0.16983918000000001</v>
      </c>
      <c r="N29" s="381">
        <f>M29+M30+M31</f>
        <v>0.58764356280000007</v>
      </c>
      <c r="O29" s="381"/>
      <c r="P29" s="381"/>
    </row>
    <row r="30" spans="1:255" s="82" customFormat="1" ht="18" customHeight="1">
      <c r="A30" s="78"/>
      <c r="B30" s="78"/>
      <c r="C30" s="78"/>
      <c r="D30" s="78"/>
      <c r="E30" s="78"/>
      <c r="F30" s="78"/>
      <c r="G30" s="78"/>
      <c r="H30" s="78" t="s">
        <v>108</v>
      </c>
      <c r="I30" s="81" t="s">
        <v>195</v>
      </c>
      <c r="J30" s="233">
        <v>0.8</v>
      </c>
      <c r="K30" s="78"/>
      <c r="L30" s="233">
        <v>0.45</v>
      </c>
      <c r="M30" s="235">
        <f t="shared" si="1"/>
        <v>0.40761403200000007</v>
      </c>
      <c r="N30" s="381"/>
      <c r="O30" s="381"/>
      <c r="P30" s="381"/>
      <c r="IT30" s="77"/>
      <c r="IU30" s="77"/>
    </row>
    <row r="31" spans="1:255" s="77" customFormat="1" ht="18" customHeight="1">
      <c r="A31" s="79"/>
      <c r="B31" s="79"/>
      <c r="C31" s="80"/>
      <c r="D31" s="79"/>
      <c r="E31" s="79"/>
      <c r="F31" s="79"/>
      <c r="G31" s="79"/>
      <c r="H31" s="234" t="s">
        <v>109</v>
      </c>
      <c r="I31" s="234" t="s">
        <v>43</v>
      </c>
      <c r="J31" s="233">
        <v>0.02</v>
      </c>
      <c r="K31" s="78"/>
      <c r="L31" s="233">
        <v>0.45</v>
      </c>
      <c r="M31" s="235">
        <f t="shared" si="1"/>
        <v>1.0190350800000001E-2</v>
      </c>
      <c r="N31" s="381"/>
      <c r="O31" s="381"/>
      <c r="P31" s="381"/>
    </row>
    <row r="32" spans="1:255" s="9" customFormat="1" ht="25.5" customHeight="1">
      <c r="A32" s="504">
        <v>7</v>
      </c>
      <c r="B32" s="508" t="s">
        <v>105</v>
      </c>
      <c r="C32" s="516" t="s">
        <v>193</v>
      </c>
      <c r="D32" s="502" t="s">
        <v>106</v>
      </c>
      <c r="E32" s="503">
        <v>6</v>
      </c>
      <c r="F32" s="35">
        <v>0.95</v>
      </c>
      <c r="G32" s="35">
        <v>0.86</v>
      </c>
      <c r="H32" s="375" t="s">
        <v>37</v>
      </c>
      <c r="I32" s="375" t="s">
        <v>37</v>
      </c>
      <c r="J32" s="375" t="s">
        <v>37</v>
      </c>
      <c r="K32" s="375" t="s">
        <v>37</v>
      </c>
      <c r="L32" s="375" t="s">
        <v>37</v>
      </c>
      <c r="M32" s="509" t="s">
        <v>37</v>
      </c>
      <c r="N32" s="500">
        <f>F33+G33</f>
        <v>4.5077125000000002</v>
      </c>
      <c r="O32" s="501">
        <f>N32+N34</f>
        <v>4.5167705896000001</v>
      </c>
      <c r="P32" s="500">
        <f>O32*E32</f>
        <v>27.100623537600001</v>
      </c>
      <c r="Q32" s="36"/>
      <c r="R32" s="152">
        <f t="shared" ref="R32:R38" si="2">E32*SUM(M32:M32)</f>
        <v>0</v>
      </c>
      <c r="S32" s="152">
        <f t="shared" ref="S32:S38" si="3">E32*N32</f>
        <v>27.046275000000001</v>
      </c>
      <c r="T32" s="152">
        <f t="shared" ref="T32:T38" si="4">E32*O32</f>
        <v>27.100623537600001</v>
      </c>
      <c r="U32" s="153"/>
      <c r="V32" s="153"/>
      <c r="W32" s="153"/>
      <c r="X32" s="154"/>
      <c r="Y32" s="154"/>
      <c r="Z32" s="154"/>
    </row>
    <row r="33" spans="1:256" s="9" customFormat="1">
      <c r="A33" s="504"/>
      <c r="B33" s="508"/>
      <c r="C33" s="516"/>
      <c r="D33" s="502"/>
      <c r="E33" s="503"/>
      <c r="F33" s="236">
        <f>F32*2.07629</f>
        <v>1.9724755</v>
      </c>
      <c r="G33" s="236">
        <f>G32*2.94795</f>
        <v>2.535237</v>
      </c>
      <c r="H33" s="375"/>
      <c r="I33" s="375"/>
      <c r="J33" s="375"/>
      <c r="K33" s="375"/>
      <c r="L33" s="375"/>
      <c r="M33" s="509"/>
      <c r="N33" s="500"/>
      <c r="O33" s="501"/>
      <c r="P33" s="500"/>
      <c r="Q33" s="36"/>
      <c r="R33" s="152"/>
      <c r="S33" s="152"/>
      <c r="T33" s="152"/>
      <c r="U33" s="153"/>
      <c r="V33" s="153"/>
      <c r="W33" s="153"/>
      <c r="X33" s="154"/>
      <c r="Y33" s="154"/>
      <c r="Z33" s="154"/>
    </row>
    <row r="34" spans="1:256" s="9" customFormat="1" ht="25.5">
      <c r="A34" s="155"/>
      <c r="B34" s="156"/>
      <c r="C34" s="264"/>
      <c r="D34" s="157"/>
      <c r="E34" s="158"/>
      <c r="F34" s="35"/>
      <c r="G34" s="35"/>
      <c r="H34" s="260" t="s">
        <v>194</v>
      </c>
      <c r="I34" s="267" t="s">
        <v>43</v>
      </c>
      <c r="J34" s="35">
        <v>0.02</v>
      </c>
      <c r="K34" s="35"/>
      <c r="L34" s="266">
        <v>0.4</v>
      </c>
      <c r="M34" s="235">
        <f t="shared" ref="M34" si="5">L34*J34*1.1322612</f>
        <v>9.0580896000000011E-3</v>
      </c>
      <c r="N34" s="265">
        <f>M34</f>
        <v>9.0580896000000011E-3</v>
      </c>
      <c r="O34" s="501"/>
      <c r="P34" s="500"/>
      <c r="Q34" s="36"/>
      <c r="R34" s="152"/>
      <c r="S34" s="152"/>
      <c r="T34" s="152"/>
      <c r="U34" s="153"/>
      <c r="V34" s="153"/>
      <c r="W34" s="153"/>
      <c r="X34" s="154"/>
      <c r="Y34" s="154"/>
      <c r="Z34" s="154"/>
    </row>
    <row r="35" spans="1:256" s="9" customFormat="1" ht="25.5" customHeight="1">
      <c r="A35" s="504">
        <v>8</v>
      </c>
      <c r="B35" s="508" t="s">
        <v>180</v>
      </c>
      <c r="C35" s="516" t="s">
        <v>181</v>
      </c>
      <c r="D35" s="502" t="s">
        <v>106</v>
      </c>
      <c r="E35" s="503">
        <v>6</v>
      </c>
      <c r="F35" s="266">
        <v>0</v>
      </c>
      <c r="G35" s="266">
        <v>0</v>
      </c>
      <c r="H35" s="375" t="s">
        <v>37</v>
      </c>
      <c r="I35" s="375" t="s">
        <v>37</v>
      </c>
      <c r="J35" s="375" t="s">
        <v>37</v>
      </c>
      <c r="K35" s="375" t="s">
        <v>37</v>
      </c>
      <c r="L35" s="375" t="s">
        <v>37</v>
      </c>
      <c r="M35" s="509" t="s">
        <v>37</v>
      </c>
      <c r="N35" s="500">
        <f>F36+G36</f>
        <v>0</v>
      </c>
      <c r="O35" s="501">
        <f>N35+N37</f>
        <v>0.94883488560000007</v>
      </c>
      <c r="P35" s="500">
        <f>O35*E35</f>
        <v>5.6930093136000002</v>
      </c>
      <c r="Q35" s="36"/>
      <c r="R35" s="152">
        <f t="shared" si="2"/>
        <v>0</v>
      </c>
      <c r="S35" s="152">
        <f t="shared" si="3"/>
        <v>0</v>
      </c>
      <c r="T35" s="152">
        <f t="shared" si="4"/>
        <v>5.6930093136000002</v>
      </c>
      <c r="U35" s="153"/>
      <c r="V35" s="153"/>
      <c r="W35" s="153"/>
      <c r="X35" s="154"/>
      <c r="Y35" s="154"/>
      <c r="Z35" s="154"/>
    </row>
    <row r="36" spans="1:256" s="9" customFormat="1">
      <c r="A36" s="504"/>
      <c r="B36" s="508"/>
      <c r="C36" s="516"/>
      <c r="D36" s="502"/>
      <c r="E36" s="503"/>
      <c r="F36" s="236">
        <f>F35*2.07629</f>
        <v>0</v>
      </c>
      <c r="G36" s="236">
        <f>G35*2.94795</f>
        <v>0</v>
      </c>
      <c r="H36" s="375"/>
      <c r="I36" s="375"/>
      <c r="J36" s="375"/>
      <c r="K36" s="375"/>
      <c r="L36" s="375"/>
      <c r="M36" s="509"/>
      <c r="N36" s="500"/>
      <c r="O36" s="501"/>
      <c r="P36" s="500"/>
      <c r="Q36" s="36"/>
      <c r="R36" s="152"/>
      <c r="S36" s="152"/>
      <c r="T36" s="152"/>
      <c r="U36" s="153"/>
      <c r="V36" s="153"/>
      <c r="W36" s="153"/>
      <c r="X36" s="154"/>
      <c r="Y36" s="154"/>
      <c r="Z36" s="154"/>
    </row>
    <row r="37" spans="1:256" s="9" customFormat="1" ht="25.5">
      <c r="A37" s="155"/>
      <c r="B37" s="156"/>
      <c r="C37" s="264"/>
      <c r="D37" s="157"/>
      <c r="E37" s="158"/>
      <c r="F37" s="266"/>
      <c r="G37" s="266"/>
      <c r="H37" s="260" t="s">
        <v>183</v>
      </c>
      <c r="I37" s="267" t="s">
        <v>106</v>
      </c>
      <c r="J37" s="266">
        <v>1</v>
      </c>
      <c r="K37" s="35"/>
      <c r="L37" s="35">
        <v>0.83799999999999997</v>
      </c>
      <c r="M37" s="235">
        <f t="shared" ref="M37" si="6">L37*J37*1.1322612</f>
        <v>0.94883488560000007</v>
      </c>
      <c r="N37" s="265">
        <f>M37</f>
        <v>0.94883488560000007</v>
      </c>
      <c r="O37" s="501"/>
      <c r="P37" s="500"/>
      <c r="Q37" s="36"/>
      <c r="R37" s="152"/>
      <c r="S37" s="152"/>
      <c r="T37" s="152"/>
      <c r="U37" s="153"/>
      <c r="V37" s="153"/>
      <c r="W37" s="153"/>
      <c r="X37" s="154"/>
      <c r="Y37" s="154"/>
      <c r="Z37" s="154"/>
    </row>
    <row r="38" spans="1:256" s="9" customFormat="1">
      <c r="A38" s="504">
        <v>9</v>
      </c>
      <c r="B38" s="508" t="s">
        <v>180</v>
      </c>
      <c r="C38" s="516" t="s">
        <v>182</v>
      </c>
      <c r="D38" s="502" t="s">
        <v>106</v>
      </c>
      <c r="E38" s="503">
        <v>17.600000000000001</v>
      </c>
      <c r="F38" s="266">
        <v>0</v>
      </c>
      <c r="G38" s="266">
        <v>0</v>
      </c>
      <c r="H38" s="375" t="s">
        <v>37</v>
      </c>
      <c r="I38" s="375" t="s">
        <v>37</v>
      </c>
      <c r="J38" s="375" t="s">
        <v>37</v>
      </c>
      <c r="K38" s="375" t="s">
        <v>37</v>
      </c>
      <c r="L38" s="375" t="s">
        <v>37</v>
      </c>
      <c r="M38" s="509" t="s">
        <v>37</v>
      </c>
      <c r="N38" s="500">
        <f>F39+G39</f>
        <v>0</v>
      </c>
      <c r="O38" s="501">
        <f>N38+N40</f>
        <v>0.58311451800000003</v>
      </c>
      <c r="P38" s="500">
        <f>O38*E38</f>
        <v>10.262815516800002</v>
      </c>
      <c r="Q38" s="36"/>
      <c r="R38" s="152">
        <f t="shared" si="2"/>
        <v>0</v>
      </c>
      <c r="S38" s="152">
        <f t="shared" si="3"/>
        <v>0</v>
      </c>
      <c r="T38" s="152">
        <f t="shared" si="4"/>
        <v>10.262815516800002</v>
      </c>
      <c r="U38" s="153"/>
      <c r="V38" s="153"/>
      <c r="W38" s="153"/>
      <c r="X38" s="154"/>
      <c r="Y38" s="154"/>
      <c r="Z38" s="154"/>
    </row>
    <row r="39" spans="1:256" s="9" customFormat="1">
      <c r="A39" s="504"/>
      <c r="B39" s="508"/>
      <c r="C39" s="516"/>
      <c r="D39" s="502"/>
      <c r="E39" s="503"/>
      <c r="F39" s="236">
        <f>F38*2.07629</f>
        <v>0</v>
      </c>
      <c r="G39" s="236">
        <f>G38*2.94795</f>
        <v>0</v>
      </c>
      <c r="H39" s="375"/>
      <c r="I39" s="375"/>
      <c r="J39" s="375"/>
      <c r="K39" s="375"/>
      <c r="L39" s="375"/>
      <c r="M39" s="509"/>
      <c r="N39" s="500"/>
      <c r="O39" s="501"/>
      <c r="P39" s="500"/>
      <c r="Q39" s="37"/>
      <c r="R39" s="159"/>
      <c r="S39" s="159"/>
      <c r="T39" s="159"/>
      <c r="U39" s="160"/>
      <c r="V39" s="160"/>
      <c r="W39" s="160"/>
      <c r="X39" s="154"/>
      <c r="Y39" s="154"/>
      <c r="Z39" s="154"/>
    </row>
    <row r="40" spans="1:256" s="9" customFormat="1" ht="25.5">
      <c r="A40" s="155"/>
      <c r="B40" s="156"/>
      <c r="C40" s="264"/>
      <c r="D40" s="157"/>
      <c r="E40" s="158"/>
      <c r="F40" s="266"/>
      <c r="G40" s="266"/>
      <c r="H40" s="260" t="s">
        <v>183</v>
      </c>
      <c r="I40" s="267" t="s">
        <v>106</v>
      </c>
      <c r="J40" s="266">
        <v>1</v>
      </c>
      <c r="K40" s="35"/>
      <c r="L40" s="35">
        <v>0.51500000000000001</v>
      </c>
      <c r="M40" s="235">
        <f t="shared" ref="M40" si="7">L40*J40*1.1322612</f>
        <v>0.58311451800000003</v>
      </c>
      <c r="N40" s="265">
        <f>M40</f>
        <v>0.58311451800000003</v>
      </c>
      <c r="O40" s="501"/>
      <c r="P40" s="500"/>
      <c r="Q40" s="37"/>
      <c r="R40" s="159"/>
      <c r="S40" s="159"/>
      <c r="T40" s="159"/>
      <c r="U40" s="160"/>
      <c r="V40" s="160"/>
      <c r="W40" s="160"/>
      <c r="X40" s="154"/>
      <c r="Y40" s="154"/>
      <c r="Z40" s="154"/>
    </row>
    <row r="41" spans="1:256" s="77" customFormat="1" ht="20.25" customHeight="1">
      <c r="A41" s="375">
        <v>10</v>
      </c>
      <c r="B41" s="378" t="s">
        <v>63</v>
      </c>
      <c r="C41" s="379" t="s">
        <v>172</v>
      </c>
      <c r="D41" s="375" t="s">
        <v>195</v>
      </c>
      <c r="E41" s="380">
        <v>8</v>
      </c>
      <c r="F41" s="236">
        <v>0.38</v>
      </c>
      <c r="G41" s="236">
        <v>0.01</v>
      </c>
      <c r="H41" s="375" t="s">
        <v>37</v>
      </c>
      <c r="I41" s="375" t="s">
        <v>37</v>
      </c>
      <c r="J41" s="375" t="s">
        <v>37</v>
      </c>
      <c r="K41" s="375" t="s">
        <v>37</v>
      </c>
      <c r="L41" s="375" t="s">
        <v>37</v>
      </c>
      <c r="M41" s="375" t="s">
        <v>37</v>
      </c>
      <c r="N41" s="374">
        <f>F42+G42</f>
        <v>0.81846970000000008</v>
      </c>
      <c r="O41" s="381">
        <f>N41+N43</f>
        <v>1.1618958445720002</v>
      </c>
      <c r="P41" s="381">
        <f>E41*O41</f>
        <v>9.2951667565760019</v>
      </c>
    </row>
    <row r="42" spans="1:256" s="77" customFormat="1" ht="20.25" customHeight="1">
      <c r="A42" s="375"/>
      <c r="B42" s="375"/>
      <c r="C42" s="379"/>
      <c r="D42" s="375"/>
      <c r="E42" s="380"/>
      <c r="F42" s="236">
        <f>F41*2.07629</f>
        <v>0.78899020000000009</v>
      </c>
      <c r="G42" s="236">
        <f>G41*2.94795</f>
        <v>2.9479500000000002E-2</v>
      </c>
      <c r="H42" s="375"/>
      <c r="I42" s="375"/>
      <c r="J42" s="375"/>
      <c r="K42" s="375"/>
      <c r="L42" s="375"/>
      <c r="M42" s="375"/>
      <c r="N42" s="374"/>
      <c r="O42" s="381"/>
      <c r="P42" s="381"/>
    </row>
    <row r="43" spans="1:256" s="77" customFormat="1" ht="15.95" customHeight="1">
      <c r="A43" s="79"/>
      <c r="B43" s="79"/>
      <c r="C43" s="80"/>
      <c r="D43" s="79"/>
      <c r="E43" s="79"/>
      <c r="F43" s="79"/>
      <c r="G43" s="79"/>
      <c r="H43" s="78" t="s">
        <v>64</v>
      </c>
      <c r="I43" s="234" t="s">
        <v>43</v>
      </c>
      <c r="J43" s="233">
        <v>0.24</v>
      </c>
      <c r="K43" s="78"/>
      <c r="L43" s="233">
        <v>1.153</v>
      </c>
      <c r="M43" s="235">
        <f t="shared" ref="M43:M45" si="8">L43*J43*1.1322612</f>
        <v>0.31331931926400003</v>
      </c>
      <c r="N43" s="381">
        <f>M43+M44+M45</f>
        <v>0.34342614457200005</v>
      </c>
      <c r="O43" s="381"/>
      <c r="P43" s="381"/>
    </row>
    <row r="44" spans="1:256" s="82" customFormat="1" ht="18" customHeight="1">
      <c r="A44" s="78"/>
      <c r="B44" s="78"/>
      <c r="C44" s="78"/>
      <c r="D44" s="78"/>
      <c r="E44" s="78"/>
      <c r="F44" s="78"/>
      <c r="G44" s="78"/>
      <c r="H44" s="78" t="s">
        <v>65</v>
      </c>
      <c r="I44" s="234" t="s">
        <v>43</v>
      </c>
      <c r="J44" s="233">
        <v>0.03</v>
      </c>
      <c r="K44" s="78"/>
      <c r="L44" s="83">
        <v>0.79700000000000004</v>
      </c>
      <c r="M44" s="235">
        <f t="shared" si="8"/>
        <v>2.7072365292000002E-2</v>
      </c>
      <c r="N44" s="381"/>
      <c r="O44" s="381"/>
      <c r="P44" s="381"/>
      <c r="IT44" s="77"/>
      <c r="IU44" s="77"/>
    </row>
    <row r="45" spans="1:256" s="77" customFormat="1" ht="18" customHeight="1">
      <c r="A45" s="79"/>
      <c r="B45" s="79"/>
      <c r="C45" s="80"/>
      <c r="D45" s="79"/>
      <c r="E45" s="79"/>
      <c r="F45" s="79"/>
      <c r="G45" s="79"/>
      <c r="H45" s="234" t="s">
        <v>66</v>
      </c>
      <c r="I45" s="234" t="s">
        <v>43</v>
      </c>
      <c r="J45" s="233">
        <v>2E-3</v>
      </c>
      <c r="K45" s="78"/>
      <c r="L45" s="233">
        <v>1.34</v>
      </c>
      <c r="M45" s="235">
        <f t="shared" si="8"/>
        <v>3.0344600160000005E-3</v>
      </c>
      <c r="N45" s="381"/>
      <c r="O45" s="381"/>
      <c r="P45" s="381"/>
    </row>
    <row r="46" spans="1:256">
      <c r="A46" s="90"/>
      <c r="B46" s="142"/>
      <c r="C46" s="110" t="s">
        <v>44</v>
      </c>
      <c r="D46" s="86" t="s">
        <v>39</v>
      </c>
      <c r="E46" s="87"/>
      <c r="F46" s="142"/>
      <c r="G46" s="142"/>
      <c r="H46" s="143"/>
      <c r="I46" s="142"/>
      <c r="J46" s="142"/>
      <c r="K46" s="142"/>
      <c r="L46" s="142"/>
      <c r="M46" s="142"/>
      <c r="N46" s="144"/>
      <c r="O46" s="144"/>
      <c r="P46" s="145">
        <f>SUM(P13:P45)</f>
        <v>213.33763386178501</v>
      </c>
      <c r="Q46" s="88"/>
    </row>
    <row r="47" spans="1:256" s="161" customFormat="1">
      <c r="A47" s="90"/>
      <c r="B47" s="90"/>
      <c r="C47" s="110" t="s">
        <v>197</v>
      </c>
      <c r="D47" s="91" t="s">
        <v>39</v>
      </c>
      <c r="E47" s="91"/>
      <c r="F47" s="90"/>
      <c r="G47" s="90"/>
      <c r="H47" s="90"/>
      <c r="I47" s="90"/>
      <c r="J47" s="251"/>
      <c r="K47" s="251"/>
      <c r="L47" s="251"/>
      <c r="M47" s="251"/>
      <c r="N47" s="251"/>
      <c r="O47" s="251"/>
      <c r="P47" s="92">
        <f>P46*1.133</f>
        <v>241.71153916540243</v>
      </c>
      <c r="Q47" s="93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  <c r="HW47" s="89"/>
      <c r="HX47" s="89"/>
      <c r="HY47" s="89"/>
      <c r="HZ47" s="89"/>
      <c r="IA47" s="89"/>
      <c r="IB47" s="89"/>
      <c r="IC47" s="89"/>
      <c r="ID47" s="89"/>
      <c r="IE47" s="89"/>
      <c r="IF47" s="89"/>
      <c r="IG47" s="89"/>
      <c r="IH47" s="89"/>
      <c r="II47" s="89"/>
      <c r="IJ47" s="89"/>
      <c r="IK47" s="89"/>
      <c r="IL47" s="89"/>
      <c r="IM47" s="89"/>
      <c r="IN47" s="89"/>
      <c r="IO47" s="89"/>
      <c r="IP47" s="89"/>
      <c r="IQ47" s="89"/>
      <c r="IR47" s="89"/>
      <c r="IS47" s="89"/>
      <c r="IT47" s="89"/>
      <c r="IU47" s="89"/>
      <c r="IV47" s="89"/>
    </row>
    <row r="48" spans="1:256" s="161" customFormat="1">
      <c r="A48" s="90"/>
      <c r="B48" s="90"/>
      <c r="C48" s="110" t="s">
        <v>42</v>
      </c>
      <c r="D48" s="91" t="s">
        <v>39</v>
      </c>
      <c r="E48" s="91"/>
      <c r="F48" s="90"/>
      <c r="G48" s="90"/>
      <c r="H48" s="90"/>
      <c r="I48" s="90"/>
      <c r="J48" s="251"/>
      <c r="K48" s="251"/>
      <c r="L48" s="251"/>
      <c r="M48" s="251"/>
      <c r="N48" s="251"/>
      <c r="O48" s="251"/>
      <c r="P48" s="92">
        <f>P47*1.11</f>
        <v>268.29980847359673</v>
      </c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  <c r="HL48" s="89"/>
      <c r="HM48" s="89"/>
      <c r="HN48" s="89"/>
      <c r="HO48" s="89"/>
      <c r="HP48" s="89"/>
      <c r="HQ48" s="89"/>
      <c r="HR48" s="89"/>
      <c r="HS48" s="89"/>
      <c r="HT48" s="89"/>
      <c r="HU48" s="89"/>
      <c r="HV48" s="89"/>
      <c r="HW48" s="89"/>
      <c r="HX48" s="89"/>
      <c r="HY48" s="89"/>
      <c r="HZ48" s="89"/>
      <c r="IA48" s="89"/>
      <c r="IB48" s="89"/>
      <c r="IC48" s="89"/>
      <c r="ID48" s="89"/>
      <c r="IE48" s="89"/>
      <c r="IF48" s="89"/>
      <c r="IG48" s="89"/>
      <c r="IH48" s="89"/>
      <c r="II48" s="89"/>
      <c r="IJ48" s="89"/>
      <c r="IK48" s="89"/>
      <c r="IL48" s="89"/>
      <c r="IM48" s="89"/>
      <c r="IN48" s="89"/>
      <c r="IO48" s="89"/>
      <c r="IP48" s="89"/>
      <c r="IQ48" s="89"/>
      <c r="IR48" s="89"/>
      <c r="IS48" s="89"/>
      <c r="IT48" s="89"/>
      <c r="IU48" s="89"/>
      <c r="IV48" s="89"/>
    </row>
    <row r="49" spans="1:16" s="93" customFormat="1" ht="24" customHeight="1">
      <c r="A49" s="424"/>
      <c r="B49" s="425"/>
      <c r="C49" s="425"/>
      <c r="D49" s="425"/>
      <c r="E49" s="425"/>
      <c r="F49" s="425"/>
      <c r="G49" s="425"/>
      <c r="H49" s="425"/>
      <c r="I49" s="425"/>
      <c r="J49" s="425"/>
      <c r="K49" s="425"/>
      <c r="L49" s="425"/>
      <c r="M49" s="425"/>
      <c r="N49" s="425"/>
      <c r="O49" s="425"/>
      <c r="P49" s="425"/>
    </row>
    <row r="52" spans="1:16">
      <c r="C52" s="94" t="s">
        <v>178</v>
      </c>
      <c r="F52" s="89" t="s">
        <v>177</v>
      </c>
    </row>
    <row r="53" spans="1:16">
      <c r="O53" s="88"/>
    </row>
  </sheetData>
  <mergeCells count="160">
    <mergeCell ref="D10:D11"/>
    <mergeCell ref="E10:E11"/>
    <mergeCell ref="F10:F11"/>
    <mergeCell ref="G10:G11"/>
    <mergeCell ref="H10:M10"/>
    <mergeCell ref="O15:O16"/>
    <mergeCell ref="P15:P16"/>
    <mergeCell ref="P13:P14"/>
    <mergeCell ref="A1:P1"/>
    <mergeCell ref="A3:P3"/>
    <mergeCell ref="M13:M14"/>
    <mergeCell ref="E15:E16"/>
    <mergeCell ref="H15:H16"/>
    <mergeCell ref="I15:I16"/>
    <mergeCell ref="N13:N14"/>
    <mergeCell ref="J15:J16"/>
    <mergeCell ref="J13:J14"/>
    <mergeCell ref="K13:K14"/>
    <mergeCell ref="L13:L14"/>
    <mergeCell ref="O13:O14"/>
    <mergeCell ref="N10:N11"/>
    <mergeCell ref="O10:O11"/>
    <mergeCell ref="P10:P11"/>
    <mergeCell ref="G5:H5"/>
    <mergeCell ref="E7:F7"/>
    <mergeCell ref="E8:F8"/>
    <mergeCell ref="A10:A11"/>
    <mergeCell ref="B10:B11"/>
    <mergeCell ref="C10:C11"/>
    <mergeCell ref="M15:M16"/>
    <mergeCell ref="N15:N16"/>
    <mergeCell ref="A49:P49"/>
    <mergeCell ref="A15:A16"/>
    <mergeCell ref="B15:B16"/>
    <mergeCell ref="C15:C16"/>
    <mergeCell ref="D15:D16"/>
    <mergeCell ref="I17:I18"/>
    <mergeCell ref="K15:K16"/>
    <mergeCell ref="L15:L16"/>
    <mergeCell ref="K17:K18"/>
    <mergeCell ref="O25:O26"/>
    <mergeCell ref="I19:I20"/>
    <mergeCell ref="A17:A18"/>
    <mergeCell ref="B17:B18"/>
    <mergeCell ref="C17:C18"/>
    <mergeCell ref="D17:D18"/>
    <mergeCell ref="E17:E18"/>
    <mergeCell ref="H17:H18"/>
    <mergeCell ref="C19:C20"/>
    <mergeCell ref="D19:D20"/>
    <mergeCell ref="E19:E20"/>
    <mergeCell ref="H19:H20"/>
    <mergeCell ref="P17:P18"/>
    <mergeCell ref="O19:O24"/>
    <mergeCell ref="P19:P24"/>
    <mergeCell ref="N21:N24"/>
    <mergeCell ref="N19:N20"/>
    <mergeCell ref="L19:L20"/>
    <mergeCell ref="K19:K20"/>
    <mergeCell ref="J19:J20"/>
    <mergeCell ref="P25:P26"/>
    <mergeCell ref="A27:A28"/>
    <mergeCell ref="B27:B28"/>
    <mergeCell ref="C27:C28"/>
    <mergeCell ref="D27:D28"/>
    <mergeCell ref="E27:E28"/>
    <mergeCell ref="H27:H28"/>
    <mergeCell ref="A25:A26"/>
    <mergeCell ref="P27:P31"/>
    <mergeCell ref="N29:N31"/>
    <mergeCell ref="M27:M28"/>
    <mergeCell ref="N27:N28"/>
    <mergeCell ref="M25:M26"/>
    <mergeCell ref="N25:N26"/>
    <mergeCell ref="J25:J26"/>
    <mergeCell ref="K25:K26"/>
    <mergeCell ref="A41:A42"/>
    <mergeCell ref="B41:B42"/>
    <mergeCell ref="C41:C42"/>
    <mergeCell ref="D41:D42"/>
    <mergeCell ref="E41:E42"/>
    <mergeCell ref="L25:L26"/>
    <mergeCell ref="B25:B26"/>
    <mergeCell ref="C25:C26"/>
    <mergeCell ref="D25:D26"/>
    <mergeCell ref="E25:E26"/>
    <mergeCell ref="J27:J28"/>
    <mergeCell ref="K27:K28"/>
    <mergeCell ref="L27:L28"/>
    <mergeCell ref="H41:H42"/>
    <mergeCell ref="I41:I42"/>
    <mergeCell ref="J41:J42"/>
    <mergeCell ref="K41:K42"/>
    <mergeCell ref="L41:L42"/>
    <mergeCell ref="A32:A33"/>
    <mergeCell ref="B32:B33"/>
    <mergeCell ref="C38:C39"/>
    <mergeCell ref="C35:C36"/>
    <mergeCell ref="C32:C33"/>
    <mergeCell ref="I25:I26"/>
    <mergeCell ref="M41:M42"/>
    <mergeCell ref="N41:N42"/>
    <mergeCell ref="O41:O45"/>
    <mergeCell ref="O27:O31"/>
    <mergeCell ref="M17:M18"/>
    <mergeCell ref="H35:H36"/>
    <mergeCell ref="I35:I36"/>
    <mergeCell ref="J35:J36"/>
    <mergeCell ref="K35:K36"/>
    <mergeCell ref="L35:L36"/>
    <mergeCell ref="M35:M36"/>
    <mergeCell ref="H38:H39"/>
    <mergeCell ref="I38:I39"/>
    <mergeCell ref="J38:J39"/>
    <mergeCell ref="K38:K39"/>
    <mergeCell ref="L38:L39"/>
    <mergeCell ref="M38:M39"/>
    <mergeCell ref="N38:N39"/>
    <mergeCell ref="N17:N18"/>
    <mergeCell ref="O17:O18"/>
    <mergeCell ref="M19:M20"/>
    <mergeCell ref="L17:L18"/>
    <mergeCell ref="J17:J18"/>
    <mergeCell ref="P41:P45"/>
    <mergeCell ref="N43:N45"/>
    <mergeCell ref="A13:A14"/>
    <mergeCell ref="B13:B14"/>
    <mergeCell ref="C13:C14"/>
    <mergeCell ref="D13:D14"/>
    <mergeCell ref="E13:E14"/>
    <mergeCell ref="H13:H14"/>
    <mergeCell ref="E32:E33"/>
    <mergeCell ref="A35:A36"/>
    <mergeCell ref="B35:B36"/>
    <mergeCell ref="A38:A39"/>
    <mergeCell ref="B38:B39"/>
    <mergeCell ref="I13:I14"/>
    <mergeCell ref="I27:I28"/>
    <mergeCell ref="H25:H26"/>
    <mergeCell ref="A19:A20"/>
    <mergeCell ref="B19:B20"/>
    <mergeCell ref="H32:H33"/>
    <mergeCell ref="I32:I33"/>
    <mergeCell ref="J32:J33"/>
    <mergeCell ref="K32:K33"/>
    <mergeCell ref="L32:L33"/>
    <mergeCell ref="M32:M33"/>
    <mergeCell ref="P32:P34"/>
    <mergeCell ref="O32:O34"/>
    <mergeCell ref="O35:O37"/>
    <mergeCell ref="P35:P37"/>
    <mergeCell ref="O38:O40"/>
    <mergeCell ref="P38:P40"/>
    <mergeCell ref="N32:N33"/>
    <mergeCell ref="N35:N36"/>
    <mergeCell ref="D35:D36"/>
    <mergeCell ref="E35:E36"/>
    <mergeCell ref="D38:D39"/>
    <mergeCell ref="E38:E39"/>
    <mergeCell ref="D32:D33"/>
  </mergeCells>
  <printOptions horizontalCentered="1"/>
  <pageMargins left="0.11811023622047245" right="0.11811023622047245" top="0.48" bottom="0.38" header="0.45" footer="0.43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70C0"/>
  </sheetPr>
  <dimension ref="A1:AC23"/>
  <sheetViews>
    <sheetView topLeftCell="A12" zoomScaleSheetLayoutView="80" workbookViewId="0">
      <selection activeCell="M23" sqref="M23"/>
    </sheetView>
  </sheetViews>
  <sheetFormatPr defaultColWidth="9.140625" defaultRowHeight="12.75"/>
  <cols>
    <col min="1" max="1" width="4.85546875" style="161" customWidth="1"/>
    <col min="2" max="2" width="47.5703125" style="94" customWidth="1"/>
    <col min="3" max="3" width="10.28515625" style="214" customWidth="1"/>
    <col min="4" max="4" width="11.42578125" style="214" customWidth="1"/>
    <col min="5" max="5" width="11.5703125" style="214" customWidth="1"/>
    <col min="6" max="6" width="14.28515625" style="214" customWidth="1"/>
    <col min="7" max="7" width="10.5703125" style="89" bestFit="1" customWidth="1"/>
    <col min="8" max="16384" width="9.140625" style="89"/>
  </cols>
  <sheetData>
    <row r="1" spans="1:29" s="161" customFormat="1" ht="8.25" customHeight="1">
      <c r="A1" s="168"/>
      <c r="B1" s="168"/>
      <c r="C1" s="168"/>
      <c r="D1" s="168"/>
      <c r="E1" s="289"/>
    </row>
    <row r="2" spans="1:29" s="30" customFormat="1" ht="25.5" customHeight="1">
      <c r="A2" s="186"/>
      <c r="B2" s="187"/>
      <c r="C2" s="209"/>
      <c r="D2" s="188"/>
      <c r="E2" s="188"/>
      <c r="F2" s="189" t="s">
        <v>206</v>
      </c>
      <c r="G2" s="190"/>
    </row>
    <row r="3" spans="1:29" s="30" customFormat="1" ht="20.25" customHeight="1">
      <c r="A3" s="186"/>
      <c r="C3" s="209"/>
      <c r="D3" s="188"/>
      <c r="E3" s="188"/>
      <c r="F3" s="188" t="s">
        <v>207</v>
      </c>
      <c r="G3" s="188"/>
    </row>
    <row r="4" spans="1:29" s="30" customFormat="1" ht="21.75" customHeight="1">
      <c r="A4" s="186"/>
      <c r="B4" s="187"/>
      <c r="C4" s="210"/>
      <c r="D4" s="392" t="s">
        <v>208</v>
      </c>
      <c r="E4" s="392"/>
      <c r="F4" s="392"/>
      <c r="G4" s="191"/>
    </row>
    <row r="5" spans="1:29" s="30" customFormat="1" ht="22.5" customHeight="1">
      <c r="A5" s="186"/>
      <c r="B5" s="192"/>
      <c r="C5" s="209"/>
      <c r="D5" s="193" t="s">
        <v>209</v>
      </c>
      <c r="E5" s="194"/>
      <c r="F5" s="194" t="s">
        <v>210</v>
      </c>
      <c r="G5" s="190"/>
    </row>
    <row r="6" spans="1:29" s="30" customFormat="1" ht="24.75" customHeight="1">
      <c r="A6" s="186"/>
      <c r="B6" s="195"/>
      <c r="C6" s="212"/>
      <c r="D6" s="212"/>
      <c r="E6" s="212"/>
      <c r="F6" s="186"/>
    </row>
    <row r="7" spans="1:29" s="30" customFormat="1" ht="57.75" customHeight="1">
      <c r="A7" s="464" t="s">
        <v>248</v>
      </c>
      <c r="B7" s="464"/>
      <c r="C7" s="464"/>
      <c r="D7" s="464"/>
      <c r="E7" s="464"/>
      <c r="F7" s="464"/>
      <c r="G7" s="196"/>
      <c r="H7" s="196"/>
      <c r="I7" s="196"/>
      <c r="J7" s="196"/>
      <c r="M7" s="196"/>
      <c r="N7" s="196"/>
      <c r="O7" s="196"/>
      <c r="P7" s="196"/>
    </row>
    <row r="8" spans="1:29" s="30" customFormat="1" ht="25.5" customHeight="1">
      <c r="A8" s="426" t="s">
        <v>211</v>
      </c>
      <c r="B8" s="426"/>
      <c r="C8" s="426"/>
      <c r="D8" s="426"/>
      <c r="E8" s="426"/>
      <c r="F8" s="426"/>
    </row>
    <row r="9" spans="1:29" s="165" customFormat="1">
      <c r="A9" s="163"/>
      <c r="B9" s="167"/>
      <c r="C9" s="163"/>
      <c r="D9" s="163"/>
      <c r="E9" s="163"/>
      <c r="F9" s="163"/>
    </row>
    <row r="10" spans="1:29" s="9" customFormat="1">
      <c r="A10" s="18"/>
      <c r="B10" s="164"/>
      <c r="C10" s="18"/>
      <c r="D10" s="18"/>
      <c r="E10" s="18"/>
      <c r="F10" s="219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</row>
    <row r="11" spans="1:29" s="30" customFormat="1" ht="18" customHeight="1">
      <c r="A11" s="427" t="s">
        <v>212</v>
      </c>
      <c r="B11" s="429" t="s">
        <v>26</v>
      </c>
      <c r="C11" s="431" t="s">
        <v>213</v>
      </c>
      <c r="D11" s="433" t="s">
        <v>214</v>
      </c>
      <c r="E11" s="435" t="s">
        <v>271</v>
      </c>
      <c r="F11" s="436"/>
    </row>
    <row r="12" spans="1:29" s="30" customFormat="1" ht="28.5">
      <c r="A12" s="428"/>
      <c r="B12" s="430"/>
      <c r="C12" s="432"/>
      <c r="D12" s="434"/>
      <c r="E12" s="198" t="s">
        <v>215</v>
      </c>
      <c r="F12" s="198" t="s">
        <v>216</v>
      </c>
    </row>
    <row r="13" spans="1:29" s="30" customFormat="1">
      <c r="A13" s="199">
        <v>1</v>
      </c>
      <c r="B13" s="199">
        <v>2</v>
      </c>
      <c r="C13" s="200">
        <v>3</v>
      </c>
      <c r="D13" s="200">
        <v>4</v>
      </c>
      <c r="E13" s="200">
        <v>5</v>
      </c>
      <c r="F13" s="200">
        <v>6</v>
      </c>
    </row>
    <row r="14" spans="1:29" s="77" customFormat="1" ht="33.75" customHeight="1">
      <c r="A14" s="296">
        <v>1</v>
      </c>
      <c r="B14" s="205" t="s">
        <v>163</v>
      </c>
      <c r="C14" s="206" t="s">
        <v>195</v>
      </c>
      <c r="D14" s="316">
        <v>4</v>
      </c>
      <c r="E14" s="316"/>
      <c r="F14" s="222"/>
    </row>
    <row r="15" spans="1:29" ht="33.75" customHeight="1">
      <c r="A15" s="215">
        <v>2</v>
      </c>
      <c r="B15" s="333" t="s">
        <v>153</v>
      </c>
      <c r="C15" s="225" t="s">
        <v>69</v>
      </c>
      <c r="D15" s="226">
        <v>3</v>
      </c>
      <c r="E15" s="226"/>
      <c r="F15" s="223"/>
    </row>
    <row r="16" spans="1:29" ht="33.75" customHeight="1">
      <c r="A16" s="296">
        <v>3</v>
      </c>
      <c r="B16" s="334" t="s">
        <v>155</v>
      </c>
      <c r="C16" s="228" t="s">
        <v>185</v>
      </c>
      <c r="D16" s="229">
        <v>0.25</v>
      </c>
      <c r="E16" s="229"/>
      <c r="F16" s="223"/>
    </row>
    <row r="17" spans="1:6" ht="33.75" customHeight="1">
      <c r="A17" s="215">
        <v>4</v>
      </c>
      <c r="B17" s="205" t="s">
        <v>161</v>
      </c>
      <c r="C17" s="206" t="s">
        <v>185</v>
      </c>
      <c r="D17" s="318">
        <v>0.25</v>
      </c>
      <c r="E17" s="318"/>
      <c r="F17" s="223"/>
    </row>
    <row r="18" spans="1:6" ht="33.75" customHeight="1">
      <c r="A18" s="296">
        <v>5</v>
      </c>
      <c r="B18" s="315" t="s">
        <v>179</v>
      </c>
      <c r="C18" s="314" t="s">
        <v>69</v>
      </c>
      <c r="D18" s="316">
        <v>1</v>
      </c>
      <c r="E18" s="316"/>
      <c r="F18" s="223"/>
    </row>
    <row r="19" spans="1:6" ht="33.75" customHeight="1">
      <c r="A19" s="215">
        <v>6</v>
      </c>
      <c r="B19" s="297" t="s">
        <v>104</v>
      </c>
      <c r="C19" s="296" t="s">
        <v>106</v>
      </c>
      <c r="D19" s="298">
        <v>6.7</v>
      </c>
      <c r="E19" s="298"/>
      <c r="F19" s="223"/>
    </row>
    <row r="20" spans="1:6" ht="33.75" customHeight="1">
      <c r="A20" s="296">
        <v>7</v>
      </c>
      <c r="B20" s="205" t="s">
        <v>193</v>
      </c>
      <c r="C20" s="206" t="s">
        <v>106</v>
      </c>
      <c r="D20" s="311">
        <v>6</v>
      </c>
      <c r="E20" s="231"/>
      <c r="F20" s="223"/>
    </row>
    <row r="21" spans="1:6" ht="33.75" customHeight="1">
      <c r="A21" s="215">
        <v>8</v>
      </c>
      <c r="B21" s="205" t="s">
        <v>181</v>
      </c>
      <c r="C21" s="206" t="s">
        <v>106</v>
      </c>
      <c r="D21" s="311">
        <v>6</v>
      </c>
      <c r="E21" s="231"/>
      <c r="F21" s="223"/>
    </row>
    <row r="22" spans="1:6" ht="33.75" customHeight="1">
      <c r="A22" s="296">
        <v>9</v>
      </c>
      <c r="B22" s="205" t="s">
        <v>182</v>
      </c>
      <c r="C22" s="206" t="s">
        <v>106</v>
      </c>
      <c r="D22" s="311">
        <v>17.600000000000001</v>
      </c>
      <c r="E22" s="231"/>
      <c r="F22" s="223"/>
    </row>
    <row r="23" spans="1:6" ht="33.75" customHeight="1">
      <c r="A23" s="215">
        <v>10</v>
      </c>
      <c r="B23" s="297" t="s">
        <v>172</v>
      </c>
      <c r="C23" s="296" t="s">
        <v>195</v>
      </c>
      <c r="D23" s="298">
        <v>8</v>
      </c>
      <c r="E23" s="298"/>
      <c r="F23" s="223"/>
    </row>
  </sheetData>
  <mergeCells count="8">
    <mergeCell ref="D4:F4"/>
    <mergeCell ref="A7:F7"/>
    <mergeCell ref="A8:F8"/>
    <mergeCell ref="A11:A12"/>
    <mergeCell ref="B11:B12"/>
    <mergeCell ref="C11:C12"/>
    <mergeCell ref="D11:D12"/>
    <mergeCell ref="E11:F11"/>
  </mergeCells>
  <printOptions horizontalCentered="1"/>
  <pageMargins left="0.19685039370078741" right="0.11811023622047245" top="0.9055118110236221" bottom="0.43307086614173229" header="0.51181102362204722" footer="0.7480314960629921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8</vt:i4>
      </vt:variant>
    </vt:vector>
  </HeadingPairs>
  <TitlesOfParts>
    <vt:vector size="30" baseType="lpstr">
      <vt:lpstr>cank</vt:lpstr>
      <vt:lpstr>Am-5-1</vt:lpstr>
      <vt:lpstr>5-1</vt:lpstr>
      <vt:lpstr>caval 5-1</vt:lpstr>
      <vt:lpstr>Am-5-2</vt:lpstr>
      <vt:lpstr>5-2</vt:lpstr>
      <vt:lpstr>caval 5-2</vt:lpstr>
      <vt:lpstr>Am-5-3</vt:lpstr>
      <vt:lpstr>5-3</vt:lpstr>
      <vt:lpstr>caval 5-3</vt:lpstr>
      <vt:lpstr>Am-5-4</vt:lpstr>
      <vt:lpstr>5-4</vt:lpstr>
      <vt:lpstr>caval 5-4</vt:lpstr>
      <vt:lpstr>Am-5-6</vt:lpstr>
      <vt:lpstr>5-6</vt:lpstr>
      <vt:lpstr>caval 5-6</vt:lpstr>
      <vt:lpstr>Am-5-5</vt:lpstr>
      <vt:lpstr>5-5</vt:lpstr>
      <vt:lpstr>caval 5-5</vt:lpstr>
      <vt:lpstr>Am-5-7</vt:lpstr>
      <vt:lpstr>5-7</vt:lpstr>
      <vt:lpstr>caval 5-7</vt:lpstr>
      <vt:lpstr>'5-1'!Print_Titles</vt:lpstr>
      <vt:lpstr>'Am-5-1'!Print_Titles</vt:lpstr>
      <vt:lpstr>'Am-5-2'!Print_Titles</vt:lpstr>
      <vt:lpstr>'Am-5-3'!Print_Titles</vt:lpstr>
      <vt:lpstr>'Am-5-4'!Print_Titles</vt:lpstr>
      <vt:lpstr>'Am-5-5'!Print_Titles</vt:lpstr>
      <vt:lpstr>'Am-5-6'!Print_Titles</vt:lpstr>
      <vt:lpstr>'Am-5-7'!Print_Titles</vt:lpstr>
    </vt:vector>
  </TitlesOfParts>
  <Company>OOO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Shushan</dc:creator>
  <cp:lastModifiedBy>gagik.huroyan</cp:lastModifiedBy>
  <cp:lastPrinted>2015-11-03T13:45:33Z</cp:lastPrinted>
  <dcterms:created xsi:type="dcterms:W3CDTF">2002-10-21T06:13:22Z</dcterms:created>
  <dcterms:modified xsi:type="dcterms:W3CDTF">2015-12-16T20:45:05Z</dcterms:modified>
</cp:coreProperties>
</file>